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6월\조리안내서\2026년 6월 조리안내서\"/>
    </mc:Choice>
  </mc:AlternateContent>
  <xr:revisionPtr revIDLastSave="0" documentId="13_ncr:1_{5552AB2F-B90A-42DC-9C87-50523AF8AF2E}" xr6:coauthVersionLast="47" xr6:coauthVersionMax="47" xr10:uidLastSave="{00000000-0000-0000-0000-000000000000}"/>
  <bookViews>
    <workbookView xWindow="-120" yWindow="-120" windowWidth="29040" windowHeight="15840" xr2:uid="{00000000-000D-0000-FFFF-FFFF00000000}"/>
  </bookViews>
  <sheets>
    <sheet name="1일" sheetId="10" r:id="rId1"/>
    <sheet name="2일" sheetId="11" r:id="rId2"/>
    <sheet name="4일" sheetId="12" r:id="rId3"/>
    <sheet name="5일" sheetId="1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13" l="1"/>
  <c r="F27" i="13" s="1"/>
  <c r="D26" i="13"/>
  <c r="F26" i="13" s="1"/>
  <c r="D25" i="13"/>
  <c r="F25" i="13" s="1"/>
  <c r="D24" i="13"/>
  <c r="F24" i="13" s="1"/>
  <c r="D23" i="13"/>
  <c r="F23" i="13" s="1"/>
  <c r="D29" i="11" l="1"/>
  <c r="F29" i="11" s="1"/>
  <c r="F28" i="11"/>
  <c r="D28" i="11"/>
  <c r="D27" i="11"/>
  <c r="F27" i="11" s="1"/>
  <c r="D26" i="11"/>
  <c r="F26" i="11" s="1"/>
  <c r="D25" i="11"/>
  <c r="F25" i="11" s="1"/>
  <c r="D34" i="13"/>
  <c r="F34" i="13" s="1"/>
  <c r="D33" i="13"/>
  <c r="F33" i="13" s="1"/>
  <c r="F32" i="13"/>
  <c r="D32" i="13"/>
  <c r="D31" i="13"/>
  <c r="F31" i="13" s="1"/>
  <c r="D30" i="13"/>
  <c r="F30" i="13" s="1"/>
  <c r="D29" i="13"/>
  <c r="F29" i="13" s="1"/>
  <c r="F28" i="13"/>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42" i="12"/>
  <c r="F42" i="12" s="1"/>
  <c r="D41" i="12"/>
  <c r="F41" i="12" s="1"/>
  <c r="D40" i="12"/>
  <c r="F40" i="12" s="1"/>
  <c r="D39" i="12"/>
  <c r="F39" i="12" s="1"/>
  <c r="D38" i="12"/>
  <c r="F38" i="12" s="1"/>
  <c r="D37" i="12"/>
  <c r="F37" i="12" s="1"/>
  <c r="D36" i="12"/>
  <c r="F36" i="12" s="1"/>
  <c r="F35" i="12"/>
  <c r="D34" i="12"/>
  <c r="F34" i="12" s="1"/>
  <c r="D33" i="12"/>
  <c r="F33" i="12" s="1"/>
  <c r="D32" i="12"/>
  <c r="F32" i="12" s="1"/>
  <c r="D31" i="12"/>
  <c r="F31" i="12" s="1"/>
  <c r="D30" i="12"/>
  <c r="F30" i="12" s="1"/>
  <c r="D29" i="12"/>
  <c r="F29" i="12" s="1"/>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F14" i="12"/>
  <c r="D14" i="12"/>
  <c r="D13" i="12"/>
  <c r="F13" i="12" s="1"/>
  <c r="D12" i="12"/>
  <c r="F12" i="12" s="1"/>
  <c r="D11" i="12"/>
  <c r="F11" i="12" s="1"/>
  <c r="D10" i="12"/>
  <c r="F10" i="12" s="1"/>
  <c r="D43" i="11"/>
  <c r="F43" i="11" s="1"/>
  <c r="F42" i="11"/>
  <c r="D42" i="11"/>
  <c r="F41" i="11"/>
  <c r="D40" i="11"/>
  <c r="F40" i="11" s="1"/>
  <c r="D39" i="11"/>
  <c r="F39" i="11" s="1"/>
  <c r="D38" i="11"/>
  <c r="F38" i="11" s="1"/>
  <c r="D37" i="11"/>
  <c r="F37" i="11" s="1"/>
  <c r="D36" i="11"/>
  <c r="F36" i="11" s="1"/>
  <c r="D35" i="11"/>
  <c r="F35" i="11" s="1"/>
  <c r="D34" i="11"/>
  <c r="F34" i="11" s="1"/>
  <c r="D33" i="11"/>
  <c r="F33" i="11" s="1"/>
  <c r="D32" i="11"/>
  <c r="F32" i="11" s="1"/>
  <c r="D31" i="11"/>
  <c r="F31" i="11" s="1"/>
  <c r="F30" i="11"/>
  <c r="D24" i="11"/>
  <c r="F24" i="11" s="1"/>
  <c r="D23" i="11"/>
  <c r="F23" i="11" s="1"/>
  <c r="D22" i="11"/>
  <c r="F22" i="11" s="1"/>
  <c r="D21" i="11"/>
  <c r="F21" i="11" s="1"/>
  <c r="D20" i="11"/>
  <c r="F20" i="11" s="1"/>
  <c r="D19" i="11"/>
  <c r="F19" i="11" s="1"/>
  <c r="D18" i="11"/>
  <c r="F18" i="11" s="1"/>
  <c r="D17" i="11"/>
  <c r="F17" i="11" s="1"/>
  <c r="D16" i="11"/>
  <c r="F16" i="11" s="1"/>
  <c r="D15" i="11"/>
  <c r="F15" i="11" s="1"/>
  <c r="D14" i="11"/>
  <c r="F14" i="11" s="1"/>
  <c r="D13" i="11"/>
  <c r="F13" i="11" s="1"/>
  <c r="D12" i="11"/>
  <c r="F12" i="11" s="1"/>
  <c r="D11" i="11"/>
  <c r="F11" i="11" s="1"/>
  <c r="D10" i="11"/>
  <c r="F10" i="11" s="1"/>
  <c r="D50" i="10"/>
  <c r="F50" i="10" s="1"/>
  <c r="D49" i="10"/>
  <c r="F49" i="10" s="1"/>
  <c r="D48" i="10"/>
  <c r="F48" i="10" s="1"/>
  <c r="D47" i="10"/>
  <c r="F47" i="10" s="1"/>
  <c r="D46" i="10"/>
  <c r="F46" i="10" s="1"/>
  <c r="D45" i="10"/>
  <c r="F45" i="10" s="1"/>
  <c r="D44" i="10"/>
  <c r="F44" i="10" s="1"/>
  <c r="D43" i="10"/>
  <c r="F43" i="10" s="1"/>
  <c r="D42" i="10"/>
  <c r="F42" i="10" s="1"/>
  <c r="F41" i="10"/>
  <c r="D40" i="10"/>
  <c r="F40" i="10" s="1"/>
  <c r="D39" i="10"/>
  <c r="F39" i="10" s="1"/>
  <c r="D38" i="10"/>
  <c r="F38" i="10" s="1"/>
  <c r="D37" i="10"/>
  <c r="F37" i="10" s="1"/>
  <c r="D36" i="10"/>
  <c r="F36" i="10" s="1"/>
  <c r="D35" i="10"/>
  <c r="F35" i="10" s="1"/>
  <c r="D34" i="10"/>
  <c r="F34" i="10" s="1"/>
  <c r="D33" i="10"/>
  <c r="F33" i="10" s="1"/>
  <c r="D32" i="10"/>
  <c r="F32" i="10" s="1"/>
  <c r="D31" i="10"/>
  <c r="F31" i="10" s="1"/>
  <c r="D30" i="10"/>
  <c r="F30" i="10" s="1"/>
  <c r="F29" i="10"/>
  <c r="D29" i="10"/>
  <c r="D28" i="10"/>
  <c r="F28" i="10" s="1"/>
  <c r="D27" i="10"/>
  <c r="F27" i="10" s="1"/>
  <c r="D26" i="10"/>
  <c r="F26" i="10" s="1"/>
  <c r="D25" i="10"/>
  <c r="F25" i="10" s="1"/>
  <c r="D24" i="10"/>
  <c r="F24" i="10" s="1"/>
  <c r="D23" i="10"/>
  <c r="F23" i="10" s="1"/>
  <c r="D22" i="10"/>
  <c r="F22" i="10" s="1"/>
  <c r="F21" i="10"/>
  <c r="D21" i="10"/>
  <c r="D20" i="10"/>
  <c r="F20" i="10" s="1"/>
  <c r="D19" i="10"/>
  <c r="F19" i="10" s="1"/>
  <c r="D18" i="10"/>
  <c r="F18" i="10" s="1"/>
  <c r="D17" i="10"/>
  <c r="F17" i="10" s="1"/>
  <c r="D16" i="10"/>
  <c r="F16" i="10" s="1"/>
  <c r="D15" i="10"/>
  <c r="F15" i="10" s="1"/>
  <c r="D14" i="10"/>
  <c r="F14" i="10" s="1"/>
  <c r="D13" i="10"/>
  <c r="F13" i="10" s="1"/>
  <c r="D12" i="10"/>
  <c r="F12" i="10" s="1"/>
  <c r="D11" i="10"/>
  <c r="F11" i="10" s="1"/>
  <c r="D10" i="10"/>
  <c r="F10" i="10" s="1"/>
</calcChain>
</file>

<file path=xl/sharedStrings.xml><?xml version="1.0" encoding="utf-8"?>
<sst xmlns="http://schemas.openxmlformats.org/spreadsheetml/2006/main" count="252" uniqueCount="134">
  <si>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</si>
  <si>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</si>
  <si>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</si>
  <si>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</si>
  <si>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</si>
  <si>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</si>
  <si>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</si>
  <si>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</si>
  <si>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</si>
  <si>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</si>
  <si>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</si>
  <si>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</si>
  <si>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</si>
  <si>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양파</t>
    <phoneticPr fontId="13" type="noConversion"/>
  </si>
  <si>
    <t>마늘</t>
    <phoneticPr fontId="13" type="noConversion"/>
  </si>
  <si>
    <t>설탕</t>
    <phoneticPr fontId="13" type="noConversion"/>
  </si>
  <si>
    <t>진간장</t>
    <phoneticPr fontId="13" type="noConversion"/>
  </si>
  <si>
    <t>식용유</t>
    <phoneticPr fontId="13" type="noConversion"/>
  </si>
  <si>
    <t>배추김치</t>
    <phoneticPr fontId="13" type="noConversion"/>
  </si>
  <si>
    <t xml:space="preserve">배추김치 </t>
  </si>
  <si>
    <t>소금</t>
    <phoneticPr fontId="13" type="noConversion"/>
  </si>
  <si>
    <t>우유</t>
    <phoneticPr fontId="13" type="noConversion"/>
  </si>
  <si>
    <t>우유</t>
  </si>
  <si>
    <t>대파</t>
    <phoneticPr fontId="13" type="noConversion"/>
  </si>
  <si>
    <t>멸치</t>
    <phoneticPr fontId="13" type="noConversion"/>
  </si>
  <si>
    <t>점심</t>
    <phoneticPr fontId="20" type="noConversion"/>
  </si>
  <si>
    <t>간식</t>
    <phoneticPr fontId="20" type="noConversion"/>
  </si>
  <si>
    <t>건다시마</t>
    <phoneticPr fontId="13" type="noConversion"/>
  </si>
  <si>
    <t>백미</t>
  </si>
  <si>
    <t>당근</t>
    <phoneticPr fontId="13" type="noConversion"/>
  </si>
  <si>
    <t>※  배추김치는 1cm 이하 크기로 작게 잘라서 제공한다.
(만1-2세는 백김치나 맵지 않은 김치류로 제공)</t>
    <phoneticPr fontId="13" type="noConversion"/>
  </si>
  <si>
    <t>열무</t>
    <phoneticPr fontId="13" type="noConversion"/>
  </si>
  <si>
    <t>숙주</t>
    <phoneticPr fontId="13" type="noConversion"/>
  </si>
  <si>
    <t>국간장</t>
    <phoneticPr fontId="13" type="noConversion"/>
  </si>
  <si>
    <t>생강</t>
    <phoneticPr fontId="13" type="noConversion"/>
  </si>
  <si>
    <t>된장</t>
    <phoneticPr fontId="13" type="noConversion"/>
  </si>
  <si>
    <t>고춧가루</t>
    <phoneticPr fontId="13" type="noConversion"/>
  </si>
  <si>
    <t>6월 1일 (월) 조리법</t>
    <phoneticPr fontId="20" type="noConversion"/>
  </si>
  <si>
    <t>6월 2일 (화) 조리법</t>
    <phoneticPr fontId="20" type="noConversion"/>
  </si>
  <si>
    <t>6월 4일 (목) 조리법</t>
    <phoneticPr fontId="20" type="noConversion"/>
  </si>
  <si>
    <t>6월 5일 (금) 조리법</t>
    <phoneticPr fontId="20" type="noConversion"/>
  </si>
  <si>
    <t>수수밥</t>
    <phoneticPr fontId="13" type="noConversion"/>
  </si>
  <si>
    <t>(만1-2세는 백미밥을 제공하거나 잡곡의 양을 백미밥의 5%이하로 조절하여 제공)</t>
    <phoneticPr fontId="13" type="noConversion"/>
  </si>
  <si>
    <t>수수</t>
    <phoneticPr fontId="13" type="noConversion"/>
  </si>
  <si>
    <t>새우</t>
    <phoneticPr fontId="13" type="noConversion"/>
  </si>
  <si>
    <t>1. 적당량의 물에 멸치, 건다시마를 넣어 국물을 낸다.
2. 새우는 머리, 꼬리를 떼고 내장을 제거한다.
3. 양파, 애호박은 적당한 크기로 썬다.
4. 1의 육수에 된장을 풀고 새우, 양파, 애호박, 다진마늘을 넣고 끓인다.</t>
  </si>
  <si>
    <t>애호박</t>
    <phoneticPr fontId="13" type="noConversion"/>
  </si>
  <si>
    <t>새우살
된장국</t>
    <phoneticPr fontId="13" type="noConversion"/>
  </si>
  <si>
    <t>두부</t>
    <phoneticPr fontId="13" type="noConversion"/>
  </si>
  <si>
    <t>돼지고기(목살)</t>
    <phoneticPr fontId="13" type="noConversion"/>
  </si>
  <si>
    <t>피망</t>
    <phoneticPr fontId="13" type="noConversion"/>
  </si>
  <si>
    <t>전분가루</t>
    <phoneticPr fontId="13" type="noConversion"/>
  </si>
  <si>
    <t>굴소스</t>
    <phoneticPr fontId="13" type="noConversion"/>
  </si>
  <si>
    <t>마파두부</t>
    <phoneticPr fontId="13" type="noConversion"/>
  </si>
  <si>
    <t>1. 두부는 적당한 크기로 썬다.
2. 돼지고기, 피망, 대파는 적당한 크기로 썬다.
3. 식용유를 두른 팬에 고춧가루를 볶아 고추기름을 만든다.
4. 3에 피망, 대파, 다진마늘을 넣고 볶은 후 돼지고기를 넣어 살짝 볶는다.
5. 4에 된장, 진간장, 굴소스, 설탕을 넣고 끓인다.
6. 5에 두부를 넣고 전분물(전분가루1:물1)로 농도를 조절한 후 참기름으로 맛을 낸다.
(만1-2세는 3의 과정은 생략하고 식용유를 두른 팬에 채소를 볶는다.)</t>
    <phoneticPr fontId="13" type="noConversion"/>
  </si>
  <si>
    <t>둥근어묵</t>
    <phoneticPr fontId="13" type="noConversion"/>
  </si>
  <si>
    <t>올리고당</t>
    <phoneticPr fontId="13" type="noConversion"/>
  </si>
  <si>
    <t>깨</t>
    <phoneticPr fontId="13" type="noConversion"/>
  </si>
  <si>
    <t xml:space="preserve">
어묵
채소볶음</t>
    <phoneticPr fontId="13" type="noConversion"/>
  </si>
  <si>
    <t>콩가루죽</t>
    <phoneticPr fontId="13" type="noConversion"/>
  </si>
  <si>
    <t>1. 냄비에 불린 쌀, 적당량의 물을 넣고 센 불에서 저어가며 끓인다.
2. 끓어오르면 불을 약하게 줄이고 쌀알이 퍼질 때까지 저어가며 끓인다.
3. 콩가루, 소금으로 간을 맞춘다.</t>
    <phoneticPr fontId="13" type="noConversion"/>
  </si>
  <si>
    <t>콩가루</t>
    <phoneticPr fontId="13" type="noConversion"/>
  </si>
  <si>
    <t>사과</t>
    <phoneticPr fontId="13" type="noConversion"/>
  </si>
  <si>
    <t>핫케이크가루</t>
    <phoneticPr fontId="3" type="noConversion"/>
  </si>
  <si>
    <t>1. 핫케이크가루에 달걀, 우유를 넣고 고루 섞어 반죽한다.
2. 식용유를 두른 팬에 적당량의 반죽을 넣어 노릇하게 굽는다.</t>
    <phoneticPr fontId="13" type="noConversion"/>
  </si>
  <si>
    <t>달걀</t>
  </si>
  <si>
    <t>우유</t>
    <phoneticPr fontId="3" type="noConversion"/>
  </si>
  <si>
    <t>식용유</t>
  </si>
  <si>
    <t>핫케이크</t>
    <phoneticPr fontId="13" type="noConversion"/>
  </si>
  <si>
    <t>찹쌀현미밥</t>
    <phoneticPr fontId="13" type="noConversion"/>
  </si>
  <si>
    <t>찹쌀</t>
    <phoneticPr fontId="13" type="noConversion"/>
  </si>
  <si>
    <t>현미</t>
    <phoneticPr fontId="13" type="noConversion"/>
  </si>
  <si>
    <t>팽이버섯국</t>
    <phoneticPr fontId="13" type="noConversion"/>
  </si>
  <si>
    <t>팽이버섯</t>
  </si>
  <si>
    <t>1. 적당량의 물에 멸치, 건다시마를 넣어 국물을 낸다.
2. 팽이버섯은 밑둥을 제거하고 대파는 적당한 크기로 썬다.
3. 1의 육수가 끓으면 팽이버섯, 대파를 넣고 국간장으로 간한 후 한소끔 끓인다.</t>
  </si>
  <si>
    <t>닭고기(가슴살)</t>
    <phoneticPr fontId="13" type="noConversion"/>
  </si>
  <si>
    <t>1. 닭고기, 파프리카, 대파는 적당한 크기로 썬다.
2. 식용유를 두른 팬에 닭고기, 파프리카, 대파, 다진마늘을 볶는다.
3. 2에 전분물(전분가루1:물1), 진간장, 설탕을 넣어 양념하여 볶는다.</t>
    <phoneticPr fontId="13" type="noConversion"/>
  </si>
  <si>
    <t>파프리카</t>
    <phoneticPr fontId="13" type="noConversion"/>
  </si>
  <si>
    <t>닭고기
파프리카
볶음</t>
    <phoneticPr fontId="13" type="noConversion"/>
  </si>
  <si>
    <t>숙주나물</t>
    <phoneticPr fontId="13" type="noConversion"/>
  </si>
  <si>
    <t>1. 숙주는 끓는 물에 데친 후 물기를 빼고 적당한 길이로 썬다.
2. 다진마늘, 진간장, 깨, 참기름을 넣어 버무린다.</t>
  </si>
  <si>
    <t>양배추죽</t>
    <phoneticPr fontId="13" type="noConversion"/>
  </si>
  <si>
    <t>1. 양배추는 잘게 다진다.
2. 냄비에 참기름을 두르고 다진 양배추를 볶는다.
3. 냄비에 불린 쌀, 물을 넣고 센 불에서 저어가며 끓인다.
4. 끓어오르면 불을 약하게 줄이고 쌀알이 퍼질 때까지 저어가며 끓인다.
5. 소금으로 간을 맞춘다.</t>
  </si>
  <si>
    <t>양배추</t>
    <phoneticPr fontId="13" type="noConversion"/>
  </si>
  <si>
    <t>참기름</t>
    <phoneticPr fontId="20" type="noConversion"/>
  </si>
  <si>
    <t>감자</t>
    <phoneticPr fontId="13" type="noConversion"/>
  </si>
  <si>
    <t>1. 감자는 껍질을 깎아 삶는다.
2. 삶은 감자를 채에 곱게 간다.
3. 약한 불에 2와 버터를 3번에 나누어 넣고 섞는다.
4. 3에 우유를 3번에 나누어 넣는다.
Tip! 조리과정이 어려운 경우 완제품을 사용해도 좋아요.</t>
    <phoneticPr fontId="13" type="noConversion"/>
  </si>
  <si>
    <t>버터</t>
    <phoneticPr fontId="13" type="noConversion"/>
  </si>
  <si>
    <t>★매쉬드
포테이토</t>
    <phoneticPr fontId="13" type="noConversion"/>
  </si>
  <si>
    <t>1. 감자는 껍질을 제거하고 곱게 간다.
2. 그릇에 감자, 밀가루, 소금을 넣어 섞는다.
3. 식용유를 두른 팬에 노릇노릇하게 구워낸다.</t>
  </si>
  <si>
    <t>밀가루</t>
    <phoneticPr fontId="13" type="noConversion"/>
  </si>
  <si>
    <t>★감자전</t>
    <phoneticPr fontId="13" type="noConversion"/>
  </si>
  <si>
    <t>마시는요거트</t>
    <phoneticPr fontId="13" type="noConversion"/>
  </si>
  <si>
    <t>액상발효유</t>
    <phoneticPr fontId="13" type="noConversion"/>
  </si>
  <si>
    <t>국간장</t>
  </si>
  <si>
    <t>백미밥</t>
    <phoneticPr fontId="13" type="noConversion"/>
  </si>
  <si>
    <t>달걀양팟국</t>
    <phoneticPr fontId="13" type="noConversion"/>
  </si>
  <si>
    <t>1. 적당량의 물에 멸치, 건다시마를 넣어 국물을 낸다.
2. 그릇에 달걀을 풀어 달걀물을 만든다. 
3. 양파, 대파는 적당한 크기로 썬다.
4. 1의 육수에 2의 달걀물을 넣고 끓으면 3의 양파, 대파를 넣어 더 끓인다.
5. 국간장으로 간을 맞춘다.</t>
  </si>
  <si>
    <t>멸치</t>
  </si>
  <si>
    <t>건다시마</t>
  </si>
  <si>
    <t>고등어</t>
    <phoneticPr fontId="13" type="noConversion"/>
  </si>
  <si>
    <t>1. 고등어는 깨끗이 손질하여 적당한 크기로 썬다.
2. 카레가루, 밀가루를 섞어 고등어 앞뒤로 고루 묻힌다.
3. 식용유를 두른 팬에 노릇하게 굽는다.
※ 생선 제공 시 가시에 주의한다.</t>
    <phoneticPr fontId="13" type="noConversion"/>
  </si>
  <si>
    <t>카레가루</t>
    <phoneticPr fontId="13" type="noConversion"/>
  </si>
  <si>
    <t>★고등어
카레구이</t>
    <phoneticPr fontId="13" type="noConversion"/>
  </si>
  <si>
    <t>오징어</t>
    <phoneticPr fontId="13" type="noConversion"/>
  </si>
  <si>
    <t>1. 오징어, 새우는 깨끗이 손질하여 잘게 다진다.
2. 양파, 당근, 부추를 잘게 다진다.
3. 오징어, 새우에 2의 채소, 밀가루, 소금를 섞어 반죽을 만든다.
4. 3의 반죽은 동그랗게 빚어 달걀물을 입힌다.
5. 식용유를 두른 팬에 4를 노릇하게 굽는다.
Tip! 조리과정이 어려운 경우 완제품을 사용해도 좋아요.</t>
    <phoneticPr fontId="13" type="noConversion"/>
  </si>
  <si>
    <t>달걀</t>
    <phoneticPr fontId="13" type="noConversion"/>
  </si>
  <si>
    <t>부추</t>
    <phoneticPr fontId="13" type="noConversion"/>
  </si>
  <si>
    <t>★해물
완자구이</t>
    <phoneticPr fontId="13" type="noConversion"/>
  </si>
  <si>
    <t>1. 열무는 데친 후 헹궈 물기를 빼고 적당한 크기로 썬다.
2. 열무에 다진마늘, 된장, 깨, 참기름을 넣고 무친다.</t>
  </si>
  <si>
    <t>열무
된장무침</t>
    <phoneticPr fontId="13" type="noConversion"/>
  </si>
  <si>
    <t>백미</t>
    <phoneticPr fontId="20" type="noConversion"/>
  </si>
  <si>
    <t>1. 쇠고기, 감자는 잘게 다진다.
2. 참기름을 두른 냄비에 쇠고기를 볶다가 불린 쌀, 감자, 적당량의 물을 넣고 센 불에서 저어가며 끓인다.
3. 끓어오르면 불을 약하게 줄이고 쌀알이 퍼질 때까지 저어가며 끓인다.
4. 소금으로 간을 맞춘다.</t>
  </si>
  <si>
    <t>쇠고기(안심)</t>
    <phoneticPr fontId="20" type="noConversion"/>
  </si>
  <si>
    <t>감자</t>
    <phoneticPr fontId="20" type="noConversion"/>
  </si>
  <si>
    <t>소금</t>
    <phoneticPr fontId="20" type="noConversion"/>
  </si>
  <si>
    <t>쇠고기
감자죽</t>
    <phoneticPr fontId="20" type="noConversion"/>
  </si>
  <si>
    <t>토마토</t>
    <phoneticPr fontId="13" type="noConversion"/>
  </si>
  <si>
    <t>차조밥</t>
    <phoneticPr fontId="27" type="noConversion"/>
  </si>
  <si>
    <t>백미</t>
    <phoneticPr fontId="27" type="noConversion"/>
  </si>
  <si>
    <t>차조</t>
    <phoneticPr fontId="27" type="noConversion"/>
  </si>
  <si>
    <t>시금치</t>
    <phoneticPr fontId="13" type="noConversion"/>
  </si>
  <si>
    <t>1. 적당량의 물에 멸치, 건다시마를 넣어 국물을 낸다.
2. 시금치, 대파는 적당한 크기로 썬다.
3. 1의 육수에 시금치, 다진마늘을 넣고 끓인다.
4. 재료가 익으면 대파를 넣고 국간장으로 간을 맞춘다.</t>
    <phoneticPr fontId="13" type="noConversion"/>
  </si>
  <si>
    <t>시금치
맑은국</t>
    <phoneticPr fontId="13" type="noConversion"/>
  </si>
  <si>
    <t>1. 적당량의 물에 된장을 풀고 대파, 마늘, 생강을 넣어 끓인다. 
2. 물이 끓어오르면 돼지고기를 넣어 익힌 후 적당한 크기로 썰어 제공한다.
(만1-2세는 고기를 잘게 썰어 제공)</t>
    <phoneticPr fontId="13" type="noConversion"/>
  </si>
  <si>
    <t>돼지고기
수육</t>
    <phoneticPr fontId="13" type="noConversion"/>
  </si>
  <si>
    <t>부추나물</t>
    <phoneticPr fontId="13" type="noConversion"/>
  </si>
  <si>
    <t>1. 부추는 끓는 물에 데친 후 찬물에 헹궈 적당한 크기로 썬다.
2. 다진마늘, 깨, 참기름, 소금을 넣어 무친다.</t>
  </si>
  <si>
    <t>참깨죽</t>
    <phoneticPr fontId="13" type="noConversion"/>
  </si>
  <si>
    <t>1. 깨는 곱게 간다.
2. 냄비에 불린 쌀, 깨, 적당량의 물을 넣고 센 불에서 저어가며 끓인다.
3. 끓어오르면 불을 약하게 줄이고 쌀알이 퍼질 때까지 저어가며 끓인다.
4. 소금으로 간을 맞춘다.</t>
    <phoneticPr fontId="13" type="noConversion"/>
  </si>
  <si>
    <t>바나나</t>
    <phoneticPr fontId="13" type="noConversion"/>
  </si>
  <si>
    <t>바나나</t>
  </si>
  <si>
    <t>모닝빵</t>
    <phoneticPr fontId="13" type="noConversion"/>
  </si>
  <si>
    <t>1. 당근, 양파는 적당한 크기로 썬다.
2. 다진마늘, 진간장, 올리고당, 깨, 참기름을 섞어 양념장을 만든다.
3. 식용유를 두른 팬에 1의 재료, 2의 양념장을 넣고 볶는다.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</si>
</sst>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9">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sz val="11"/>
      <color indexed="8"/>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6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right style="thin">
        <color theme="1"/>
      </right>
      <top/>
      <bottom/>
      <diagonal/>
    </border>
    <border>
      <left style="thin">
        <color theme="1"/>
      </left>
      <right style="thin">
        <color theme="1"/>
      </right>
      <top/>
      <bottom/>
      <diagonal/>
    </border>
    <border>
      <left style="thin">
        <color theme="1"/>
      </left>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64">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cellStyleXfs>
  <cellXfs count="251">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8"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27" xfId="0" applyNumberFormat="1" applyFont="1" applyBorder="1" applyAlignment="1">
      <alignment horizontal="center" vertical="center"/>
    </xf>
    <xf numFmtId="0" fontId="22" fillId="0" borderId="26" xfId="0" applyFont="1" applyBorder="1" applyAlignment="1">
      <alignment horizontal="center" vertical="center" shrinkToFit="1"/>
    </xf>
    <xf numFmtId="177" fontId="22" fillId="0" borderId="26" xfId="32" quotePrefix="1" applyNumberFormat="1" applyFont="1" applyBorder="1" applyAlignment="1">
      <alignment horizontal="center" vertical="center"/>
    </xf>
    <xf numFmtId="178" fontId="22" fillId="0" borderId="26"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7"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177" fontId="14" fillId="0" borderId="7" xfId="0" applyNumberFormat="1" applyFont="1" applyBorder="1" applyAlignment="1">
      <alignment horizontal="center" vertical="center"/>
    </xf>
    <xf numFmtId="177" fontId="14" fillId="0" borderId="11"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3" fillId="0" borderId="2" xfId="0" applyFont="1" applyBorder="1" applyAlignment="1">
      <alignment horizontal="center" vertical="center" shrinkToFit="1"/>
    </xf>
    <xf numFmtId="177" fontId="14" fillId="0" borderId="30" xfId="32" quotePrefix="1" applyNumberFormat="1" applyFont="1" applyBorder="1" applyAlignment="1">
      <alignment horizontal="center" vertical="center"/>
    </xf>
    <xf numFmtId="177" fontId="14" fillId="0" borderId="30" xfId="0" applyNumberFormat="1" applyFont="1" applyBorder="1" applyAlignment="1">
      <alignment horizontal="center" vertical="center"/>
    </xf>
    <xf numFmtId="0" fontId="23" fillId="0" borderId="28" xfId="0" applyFont="1" applyBorder="1" applyAlignment="1">
      <alignment horizontal="center" vertical="center"/>
    </xf>
    <xf numFmtId="177" fontId="14" fillId="0" borderId="30" xfId="16"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14" xfId="16" applyFont="1" applyBorder="1" applyAlignment="1">
      <alignment horizontal="center" vertical="center" shrinkToFit="1"/>
    </xf>
    <xf numFmtId="177" fontId="14" fillId="0" borderId="14" xfId="16" applyNumberFormat="1" applyFont="1" applyBorder="1" applyAlignment="1">
      <alignment horizontal="center" vertical="center"/>
    </xf>
    <xf numFmtId="0" fontId="14" fillId="0" borderId="10" xfId="16" applyFont="1" applyBorder="1" applyAlignment="1">
      <alignment horizontal="center" vertical="center" shrinkToFit="1"/>
    </xf>
    <xf numFmtId="0" fontId="15" fillId="2" borderId="2" xfId="0" applyFont="1" applyFill="1" applyBorder="1" applyAlignment="1">
      <alignment horizontal="center" vertical="center"/>
    </xf>
    <xf numFmtId="176" fontId="14" fillId="0" borderId="11" xfId="16" applyNumberFormat="1" applyFont="1" applyBorder="1" applyAlignment="1">
      <alignment horizontal="center" vertical="center" shrinkToFit="1"/>
    </xf>
    <xf numFmtId="0" fontId="14" fillId="0" borderId="44" xfId="0" applyFont="1" applyBorder="1" applyAlignment="1">
      <alignment horizontal="center" vertical="center" shrinkToFit="1"/>
    </xf>
    <xf numFmtId="178" fontId="14" fillId="0" borderId="45" xfId="0" applyNumberFormat="1" applyFont="1" applyBorder="1" applyAlignment="1">
      <alignment horizontal="center" vertical="center"/>
    </xf>
    <xf numFmtId="178" fontId="14" fillId="0" borderId="46" xfId="0" applyNumberFormat="1" applyFont="1" applyBorder="1" applyAlignment="1">
      <alignment horizontal="center" vertical="center"/>
    </xf>
    <xf numFmtId="0" fontId="14" fillId="0" borderId="47" xfId="0" applyFont="1" applyBorder="1" applyAlignment="1">
      <alignment horizontal="center" vertical="center" shrinkToFit="1"/>
    </xf>
    <xf numFmtId="178" fontId="14" fillId="0" borderId="48" xfId="0" applyNumberFormat="1" applyFont="1" applyBorder="1" applyAlignment="1">
      <alignment horizontal="center" vertical="center"/>
    </xf>
    <xf numFmtId="178" fontId="14" fillId="0" borderId="49" xfId="0" applyNumberFormat="1" applyFont="1" applyBorder="1" applyAlignment="1">
      <alignment horizontal="center" vertical="center"/>
    </xf>
    <xf numFmtId="0" fontId="22" fillId="0" borderId="47" xfId="0" applyFont="1" applyBorder="1" applyAlignment="1">
      <alignment horizontal="center" vertical="center" shrinkToFit="1"/>
    </xf>
    <xf numFmtId="0" fontId="14" fillId="0" borderId="50" xfId="0" applyFont="1" applyBorder="1" applyAlignment="1">
      <alignment horizontal="center" vertical="center" shrinkToFit="1"/>
    </xf>
    <xf numFmtId="178" fontId="14" fillId="0" borderId="51" xfId="0" applyNumberFormat="1" applyFont="1" applyBorder="1" applyAlignment="1">
      <alignment horizontal="center" vertical="center"/>
    </xf>
    <xf numFmtId="178" fontId="14" fillId="0" borderId="52" xfId="0" applyNumberFormat="1" applyFont="1" applyBorder="1" applyAlignment="1">
      <alignment horizontal="center" vertical="center"/>
    </xf>
    <xf numFmtId="0" fontId="6" fillId="0" borderId="6" xfId="0" applyFont="1" applyBorder="1" applyAlignment="1">
      <alignment horizontal="center" vertical="center" shrinkToFit="1"/>
    </xf>
    <xf numFmtId="178" fontId="6" fillId="0" borderId="8" xfId="0" applyNumberFormat="1" applyFont="1" applyBorder="1" applyAlignment="1">
      <alignment horizontal="center" vertical="center"/>
    </xf>
    <xf numFmtId="177" fontId="22" fillId="0" borderId="6" xfId="32" quotePrefix="1" applyNumberFormat="1" applyFont="1" applyBorder="1" applyAlignment="1">
      <alignment horizontal="center" vertical="center"/>
    </xf>
    <xf numFmtId="177" fontId="22" fillId="0" borderId="8" xfId="0" applyNumberFormat="1" applyFont="1" applyBorder="1" applyAlignment="1">
      <alignment horizontal="center" vertical="center"/>
    </xf>
    <xf numFmtId="0" fontId="6" fillId="0" borderId="14" xfId="0" applyFont="1" applyBorder="1" applyAlignment="1">
      <alignment horizontal="center" vertical="center" shrinkToFit="1"/>
    </xf>
    <xf numFmtId="177" fontId="22" fillId="0" borderId="14" xfId="16" applyNumberFormat="1" applyFont="1" applyBorder="1" applyAlignment="1">
      <alignment horizontal="center" vertical="center"/>
    </xf>
    <xf numFmtId="0" fontId="6" fillId="0" borderId="10" xfId="0" applyFont="1" applyBorder="1" applyAlignment="1">
      <alignment horizontal="center" vertical="center" shrinkToFit="1"/>
    </xf>
    <xf numFmtId="178" fontId="6" fillId="0" borderId="12" xfId="0" applyNumberFormat="1" applyFont="1" applyBorder="1" applyAlignment="1">
      <alignment horizontal="center" vertical="center"/>
    </xf>
    <xf numFmtId="177" fontId="22" fillId="0" borderId="10" xfId="16" applyNumberFormat="1" applyFont="1" applyBorder="1" applyAlignment="1">
      <alignment horizontal="center" vertical="center"/>
    </xf>
    <xf numFmtId="177" fontId="22" fillId="0" borderId="12" xfId="0" applyNumberFormat="1" applyFont="1" applyBorder="1" applyAlignment="1">
      <alignment horizontal="center" vertical="center"/>
    </xf>
    <xf numFmtId="0" fontId="14" fillId="0" borderId="14" xfId="0" applyFont="1" applyBorder="1" applyAlignment="1">
      <alignment horizontal="center" vertical="center"/>
    </xf>
    <xf numFmtId="177" fontId="6" fillId="0" borderId="14" xfId="0" applyNumberFormat="1" applyFont="1" applyBorder="1" applyAlignment="1">
      <alignment horizontal="center" vertical="center"/>
    </xf>
    <xf numFmtId="177" fontId="14" fillId="0" borderId="14" xfId="16" applyNumberFormat="1" applyFont="1" applyBorder="1" applyAlignment="1">
      <alignment horizontal="center" vertical="center" shrinkToFit="1"/>
    </xf>
    <xf numFmtId="177" fontId="14" fillId="0" borderId="10" xfId="16" applyNumberFormat="1" applyFont="1" applyBorder="1" applyAlignment="1">
      <alignment horizontal="center" vertical="center" shrinkToFit="1"/>
    </xf>
    <xf numFmtId="0" fontId="7" fillId="0" borderId="2" xfId="0" applyFont="1" applyBorder="1" applyAlignment="1">
      <alignment horizontal="center" vertical="center" wrapText="1"/>
    </xf>
    <xf numFmtId="0" fontId="14" fillId="0" borderId="2" xfId="0" applyFont="1" applyBorder="1" applyAlignment="1">
      <alignment horizontal="center" vertical="center"/>
    </xf>
    <xf numFmtId="177" fontId="6" fillId="0" borderId="2" xfId="0" applyNumberFormat="1" applyFont="1" applyBorder="1" applyAlignment="1">
      <alignment horizontal="center" vertical="center"/>
    </xf>
    <xf numFmtId="176" fontId="14" fillId="0" borderId="40" xfId="16" applyNumberFormat="1" applyFont="1" applyBorder="1" applyAlignment="1">
      <alignment horizontal="center" vertical="center" shrinkToFit="1"/>
    </xf>
    <xf numFmtId="178" fontId="6" fillId="0" borderId="0" xfId="0" applyNumberFormat="1" applyFont="1" applyBorder="1" applyAlignment="1">
      <alignment horizontal="center" vertical="center"/>
    </xf>
    <xf numFmtId="177" fontId="22" fillId="0" borderId="0" xfId="0" applyNumberFormat="1" applyFont="1" applyBorder="1" applyAlignment="1">
      <alignment horizontal="center" vertical="center"/>
    </xf>
    <xf numFmtId="176" fontId="14" fillId="0" borderId="6" xfId="16" applyNumberFormat="1" applyFont="1" applyBorder="1" applyAlignment="1">
      <alignment horizontal="center" vertical="center" shrinkToFit="1"/>
    </xf>
    <xf numFmtId="177" fontId="22" fillId="0" borderId="8" xfId="16" applyNumberFormat="1" applyFont="1" applyBorder="1" applyAlignment="1">
      <alignment horizontal="center" vertical="center"/>
    </xf>
    <xf numFmtId="177" fontId="14" fillId="0" borderId="6" xfId="32" quotePrefix="1" applyNumberFormat="1" applyFont="1" applyBorder="1" applyAlignment="1">
      <alignment horizontal="center" vertical="center"/>
    </xf>
    <xf numFmtId="177" fontId="22" fillId="0" borderId="12" xfId="16" applyNumberFormat="1" applyFont="1" applyBorder="1" applyAlignment="1">
      <alignment horizontal="center" vertical="center"/>
    </xf>
    <xf numFmtId="0" fontId="22" fillId="0" borderId="17" xfId="0" applyFont="1" applyBorder="1" applyAlignment="1">
      <alignment horizontal="center" vertical="center" shrinkToFit="1"/>
    </xf>
    <xf numFmtId="0" fontId="14" fillId="0" borderId="7"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5" xfId="0" applyFont="1" applyBorder="1" applyAlignment="1">
      <alignment horizontal="center" vertical="center" shrinkToFit="1"/>
    </xf>
    <xf numFmtId="0" fontId="14" fillId="0" borderId="11" xfId="0" applyFont="1" applyBorder="1" applyAlignment="1">
      <alignment horizontal="center" vertical="center" shrinkToFit="1"/>
    </xf>
    <xf numFmtId="178" fontId="14" fillId="0" borderId="18" xfId="0" applyNumberFormat="1" applyFont="1" applyBorder="1" applyAlignment="1">
      <alignment horizontal="center" vertical="center"/>
    </xf>
    <xf numFmtId="0" fontId="14" fillId="0" borderId="6" xfId="0" applyFont="1" applyBorder="1" applyAlignment="1">
      <alignment horizontal="center" vertical="center"/>
    </xf>
    <xf numFmtId="177" fontId="14" fillId="0" borderId="17" xfId="0" applyNumberFormat="1" applyFont="1" applyBorder="1" applyAlignment="1">
      <alignment horizontal="center" vertical="center"/>
    </xf>
    <xf numFmtId="0" fontId="14" fillId="0" borderId="10" xfId="0" applyFont="1" applyBorder="1" applyAlignment="1">
      <alignment horizontal="center" vertical="center"/>
    </xf>
    <xf numFmtId="177" fontId="14" fillId="0" borderId="18" xfId="0" applyNumberFormat="1" applyFont="1" applyBorder="1" applyAlignment="1">
      <alignment horizontal="center" vertical="center"/>
    </xf>
    <xf numFmtId="0" fontId="14" fillId="0" borderId="8" xfId="0" applyFont="1" applyBorder="1" applyAlignment="1">
      <alignment horizontal="center" vertical="center" shrinkToFit="1"/>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8" fontId="6" fillId="0" borderId="10" xfId="0" applyNumberFormat="1" applyFont="1" applyBorder="1" applyAlignment="1">
      <alignment horizontal="center" vertical="center"/>
    </xf>
    <xf numFmtId="0" fontId="6" fillId="0" borderId="30" xfId="0" applyFont="1" applyBorder="1" applyAlignment="1">
      <alignment horizontal="center" vertical="center" shrinkToFit="1"/>
    </xf>
    <xf numFmtId="177" fontId="22" fillId="0" borderId="0" xfId="16" applyNumberFormat="1" applyFont="1" applyBorder="1" applyAlignment="1">
      <alignment horizontal="center" vertical="center"/>
    </xf>
    <xf numFmtId="178" fontId="14" fillId="0" borderId="0" xfId="0" applyNumberFormat="1" applyFont="1" applyBorder="1" applyAlignment="1">
      <alignment horizontal="center" vertical="center"/>
    </xf>
    <xf numFmtId="0" fontId="14" fillId="0" borderId="0" xfId="0" applyFont="1" applyBorder="1" applyAlignment="1">
      <alignment horizontal="center" vertical="center" shrinkToFit="1"/>
    </xf>
    <xf numFmtId="0" fontId="23" fillId="0" borderId="26" xfId="0" applyFont="1" applyBorder="1" applyAlignment="1">
      <alignment horizontal="center" vertical="center"/>
    </xf>
    <xf numFmtId="0" fontId="22" fillId="0" borderId="26" xfId="16" applyFont="1" applyBorder="1" applyAlignment="1">
      <alignment horizontal="center" vertical="center" shrinkToFit="1"/>
    </xf>
    <xf numFmtId="178" fontId="6" fillId="0" borderId="26" xfId="0" applyNumberFormat="1" applyFont="1" applyBorder="1" applyAlignment="1">
      <alignment horizontal="center" vertical="center"/>
    </xf>
    <xf numFmtId="177" fontId="22" fillId="0" borderId="26" xfId="0" applyNumberFormat="1" applyFont="1" applyBorder="1" applyAlignment="1">
      <alignment horizontal="center" vertical="center"/>
    </xf>
    <xf numFmtId="0" fontId="21" fillId="0" borderId="2" xfId="0" applyFont="1" applyBorder="1" applyAlignment="1">
      <alignment horizontal="center" vertical="center"/>
    </xf>
    <xf numFmtId="176" fontId="21" fillId="0" borderId="53" xfId="16" applyNumberFormat="1" applyFont="1" applyBorder="1" applyAlignment="1">
      <alignment horizontal="center" vertical="center" wrapText="1" shrinkToFit="1"/>
    </xf>
    <xf numFmtId="176" fontId="14" fillId="0" borderId="57" xfId="16" applyNumberFormat="1" applyFont="1" applyBorder="1" applyAlignment="1">
      <alignment horizontal="center" vertical="center" shrinkToFit="1"/>
    </xf>
    <xf numFmtId="177" fontId="14" fillId="0" borderId="53" xfId="16" applyNumberFormat="1" applyFont="1" applyBorder="1" applyAlignment="1">
      <alignment horizontal="center" vertical="center"/>
    </xf>
    <xf numFmtId="177" fontId="14" fillId="0" borderId="57" xfId="32" quotePrefix="1" applyNumberFormat="1" applyFont="1" applyBorder="1" applyAlignment="1">
      <alignment horizontal="center" vertical="center"/>
    </xf>
    <xf numFmtId="177" fontId="14" fillId="0" borderId="53" xfId="0" applyNumberFormat="1" applyFont="1" applyBorder="1" applyAlignment="1">
      <alignment horizontal="center" vertical="center"/>
    </xf>
    <xf numFmtId="177" fontId="14" fillId="0" borderId="49" xfId="0" applyNumberFormat="1" applyFont="1" applyBorder="1" applyAlignment="1">
      <alignment horizontal="center" vertical="center"/>
    </xf>
    <xf numFmtId="0" fontId="6" fillId="0" borderId="29" xfId="0" applyFont="1" applyBorder="1" applyAlignment="1">
      <alignment horizontal="center" vertical="center" shrinkToFit="1"/>
    </xf>
    <xf numFmtId="177" fontId="6" fillId="0" borderId="7"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25" fillId="0" borderId="7" xfId="16" applyNumberFormat="1" applyFont="1" applyBorder="1" applyAlignment="1">
      <alignment horizontal="center" vertical="center"/>
    </xf>
    <xf numFmtId="0" fontId="6" fillId="0" borderId="17" xfId="0" applyFont="1" applyBorder="1" applyAlignment="1">
      <alignment horizontal="center" vertical="center" shrinkToFit="1"/>
    </xf>
    <xf numFmtId="177" fontId="6" fillId="0" borderId="15" xfId="0" applyNumberFormat="1" applyFont="1" applyBorder="1" applyAlignment="1">
      <alignment horizontal="center" vertical="center"/>
    </xf>
    <xf numFmtId="177" fontId="25" fillId="0" borderId="15" xfId="16" applyNumberFormat="1" applyFont="1" applyBorder="1" applyAlignment="1">
      <alignment horizontal="center" vertical="center"/>
    </xf>
    <xf numFmtId="0" fontId="6" fillId="0" borderId="18" xfId="0" applyFont="1" applyBorder="1" applyAlignment="1">
      <alignment horizontal="center" vertical="center" shrinkToFit="1"/>
    </xf>
    <xf numFmtId="177" fontId="6" fillId="0" borderId="11" xfId="0" applyNumberFormat="1" applyFont="1" applyBorder="1" applyAlignment="1">
      <alignment horizontal="center" vertical="center"/>
    </xf>
    <xf numFmtId="177" fontId="6" fillId="0" borderId="10" xfId="0" applyNumberFormat="1" applyFont="1" applyBorder="1" applyAlignment="1">
      <alignment horizontal="center" vertical="center"/>
    </xf>
    <xf numFmtId="177" fontId="25" fillId="0" borderId="11" xfId="16" applyNumberFormat="1" applyFont="1" applyBorder="1" applyAlignment="1">
      <alignment horizontal="center" vertical="center"/>
    </xf>
    <xf numFmtId="177" fontId="14" fillId="0" borderId="14" xfId="0" applyNumberFormat="1" applyFont="1" applyBorder="1" applyAlignment="1">
      <alignment horizontal="center" vertical="center" shrinkToFit="1"/>
    </xf>
    <xf numFmtId="177" fontId="14" fillId="0" borderId="14" xfId="22" applyNumberFormat="1" applyFont="1" applyBorder="1" applyAlignment="1">
      <alignment horizontal="center" vertical="center" wrapText="1"/>
    </xf>
    <xf numFmtId="178" fontId="14" fillId="0" borderId="2" xfId="0" applyNumberFormat="1" applyFont="1" applyBorder="1" applyAlignment="1">
      <alignment horizontal="center" vertical="center"/>
    </xf>
    <xf numFmtId="0" fontId="28" fillId="0" borderId="10" xfId="0" applyFont="1" applyBorder="1" applyAlignment="1">
      <alignment horizontal="center" vertical="center" shrinkToFit="1"/>
    </xf>
    <xf numFmtId="178" fontId="28" fillId="0" borderId="10" xfId="0" applyNumberFormat="1" applyFont="1" applyBorder="1" applyAlignment="1">
      <alignment horizontal="center" vertical="center"/>
    </xf>
    <xf numFmtId="0" fontId="23" fillId="0" borderId="14" xfId="0" applyFont="1" applyBorder="1" applyAlignment="1">
      <alignment horizontal="center" vertical="center"/>
    </xf>
    <xf numFmtId="0" fontId="22" fillId="0" borderId="14" xfId="16" applyFont="1" applyBorder="1" applyAlignment="1">
      <alignment horizontal="center" vertical="center"/>
    </xf>
    <xf numFmtId="177" fontId="22" fillId="0" borderId="14" xfId="0" applyNumberFormat="1" applyFont="1" applyBorder="1" applyAlignment="1">
      <alignment horizontal="center" vertical="center"/>
    </xf>
    <xf numFmtId="0" fontId="23" fillId="0" borderId="2" xfId="0" applyFont="1" applyBorder="1" applyAlignment="1">
      <alignment horizontal="center" vertical="center"/>
    </xf>
    <xf numFmtId="0" fontId="22" fillId="0" borderId="2" xfId="0" applyFont="1" applyBorder="1" applyAlignment="1">
      <alignment horizontal="center" vertical="center" shrinkToFit="1"/>
    </xf>
    <xf numFmtId="177" fontId="22" fillId="0" borderId="2" xfId="0" applyNumberFormat="1" applyFont="1" applyBorder="1" applyAlignment="1">
      <alignment horizontal="center" vertical="center"/>
    </xf>
    <xf numFmtId="178" fontId="22" fillId="0" borderId="2" xfId="16" applyNumberFormat="1" applyFont="1" applyBorder="1" applyAlignment="1">
      <alignment horizontal="center" vertical="center"/>
    </xf>
    <xf numFmtId="0" fontId="28" fillId="0" borderId="30" xfId="0" applyFont="1" applyBorder="1" applyAlignment="1">
      <alignment horizontal="center" vertical="center" shrinkToFit="1"/>
    </xf>
    <xf numFmtId="178" fontId="28" fillId="0" borderId="30" xfId="0" applyNumberFormat="1" applyFont="1" applyBorder="1" applyAlignment="1">
      <alignment horizontal="center" vertical="center"/>
    </xf>
    <xf numFmtId="0" fontId="24" fillId="0" borderId="1" xfId="16" applyFont="1" applyBorder="1" applyAlignment="1">
      <alignment horizontal="left" vertical="center" indent="1"/>
    </xf>
    <xf numFmtId="0" fontId="24" fillId="0" borderId="19" xfId="16" applyFont="1" applyBorder="1" applyAlignment="1">
      <alignment horizontal="left" vertical="center" indent="1"/>
    </xf>
    <xf numFmtId="0" fontId="24" fillId="0" borderId="20" xfId="16" applyFont="1" applyBorder="1" applyAlignment="1">
      <alignment horizontal="left" vertical="center" indent="1"/>
    </xf>
    <xf numFmtId="176" fontId="21" fillId="0" borderId="14"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15" xfId="63" applyFont="1" applyBorder="1" applyAlignment="1">
      <alignment horizontal="left" vertical="center" wrapText="1" indent="1"/>
    </xf>
    <xf numFmtId="0" fontId="14" fillId="0" borderId="0" xfId="63" applyFont="1" applyBorder="1" applyAlignment="1">
      <alignment horizontal="left" vertical="center" wrapText="1" indent="1"/>
    </xf>
    <xf numFmtId="0" fontId="14" fillId="0" borderId="16" xfId="63" applyFont="1" applyBorder="1" applyAlignment="1">
      <alignment horizontal="left" vertical="center" wrapText="1" indent="1"/>
    </xf>
    <xf numFmtId="0" fontId="14" fillId="0" borderId="11" xfId="63" applyFont="1" applyBorder="1" applyAlignment="1">
      <alignment horizontal="left" vertical="center" wrapText="1" indent="1"/>
    </xf>
    <xf numFmtId="0" fontId="14" fillId="0" borderId="12" xfId="63" applyFont="1" applyBorder="1" applyAlignment="1">
      <alignment horizontal="left" vertical="center" wrapText="1" indent="1"/>
    </xf>
    <xf numFmtId="0" fontId="14" fillId="0" borderId="13" xfId="63" applyFont="1" applyBorder="1" applyAlignment="1">
      <alignment horizontal="left" vertical="center" wrapText="1" indent="1"/>
    </xf>
    <xf numFmtId="0" fontId="14" fillId="0" borderId="31" xfId="0" applyFont="1" applyBorder="1" applyAlignment="1">
      <alignment horizontal="center" vertical="center"/>
    </xf>
    <xf numFmtId="0" fontId="14" fillId="0" borderId="32" xfId="0" applyFont="1" applyBorder="1" applyAlignment="1">
      <alignment horizontal="center" vertical="center"/>
    </xf>
    <xf numFmtId="0" fontId="14" fillId="0" borderId="33" xfId="0" applyFont="1" applyBorder="1" applyAlignment="1">
      <alignment horizontal="center" vertical="center"/>
    </xf>
    <xf numFmtId="0" fontId="7" fillId="4" borderId="23" xfId="0" applyFont="1" applyFill="1" applyBorder="1" applyAlignment="1">
      <alignment horizontal="center" vertical="center"/>
    </xf>
    <xf numFmtId="0" fontId="7" fillId="4" borderId="25" xfId="0" applyFont="1" applyFill="1" applyBorder="1" applyAlignment="1">
      <alignment horizontal="center" vertical="center"/>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30"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40"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42" xfId="0" applyFont="1" applyBorder="1" applyAlignment="1">
      <alignment horizontal="left" vertical="center" wrapText="1" inden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43" xfId="0" applyFont="1" applyBorder="1" applyAlignment="1">
      <alignment horizontal="left" vertical="center" wrapText="1" indent="1"/>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7" fillId="4" borderId="22" xfId="0" applyFont="1" applyFill="1" applyBorder="1" applyAlignment="1">
      <alignment horizontal="center" vertical="center"/>
    </xf>
    <xf numFmtId="0" fontId="7" fillId="4" borderId="24" xfId="0" applyFont="1" applyFill="1" applyBorder="1" applyAlignment="1">
      <alignment horizontal="center" vertical="center"/>
    </xf>
    <xf numFmtId="0" fontId="21" fillId="0" borderId="6" xfId="0" applyFont="1" applyBorder="1" applyAlignment="1">
      <alignment horizontal="center" vertical="center" wrapText="1"/>
    </xf>
    <xf numFmtId="0" fontId="14" fillId="0" borderId="14" xfId="0" applyFont="1" applyBorder="1">
      <alignment vertical="center"/>
    </xf>
    <xf numFmtId="0" fontId="14" fillId="0" borderId="10" xfId="0" applyFont="1" applyBorder="1">
      <alignment vertical="center"/>
    </xf>
    <xf numFmtId="0" fontId="22" fillId="0" borderId="1" xfId="0" applyFont="1" applyBorder="1" applyAlignment="1">
      <alignment horizontal="left" vertical="center" wrapText="1" indent="1"/>
    </xf>
    <xf numFmtId="0" fontId="22" fillId="0" borderId="19" xfId="0" applyFont="1" applyBorder="1" applyAlignment="1">
      <alignment horizontal="left" vertical="center" indent="1"/>
    </xf>
    <xf numFmtId="0" fontId="22" fillId="0" borderId="20" xfId="0" applyFont="1" applyBorder="1" applyAlignment="1">
      <alignment horizontal="left" vertical="center" indent="1"/>
    </xf>
    <xf numFmtId="0" fontId="21" fillId="0" borderId="2" xfId="0" applyFont="1" applyBorder="1" applyAlignment="1">
      <alignment horizontal="center" vertical="center" shrinkToFit="1"/>
    </xf>
    <xf numFmtId="0" fontId="7" fillId="0" borderId="29"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0" fillId="0" borderId="8" xfId="0" applyBorder="1" applyAlignment="1">
      <alignment horizontal="left" vertical="center" wrapText="1"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24" fillId="0" borderId="28" xfId="0" applyFont="1" applyBorder="1" applyAlignment="1">
      <alignment horizontal="center" vertical="center"/>
    </xf>
    <xf numFmtId="0" fontId="24" fillId="0" borderId="54" xfId="0" applyFont="1" applyBorder="1" applyAlignment="1">
      <alignment horizontal="center" vertical="center"/>
    </xf>
    <xf numFmtId="0" fontId="24" fillId="0" borderId="55" xfId="0" applyFont="1" applyBorder="1" applyAlignment="1">
      <alignment horizontal="center" vertical="center"/>
    </xf>
    <xf numFmtId="0" fontId="7" fillId="0" borderId="53" xfId="0" applyFont="1" applyBorder="1" applyAlignment="1">
      <alignment horizontal="center" vertical="center" shrinkToFit="1"/>
    </xf>
    <xf numFmtId="0" fontId="6" fillId="0" borderId="2" xfId="0" applyFont="1" applyBorder="1" applyAlignment="1">
      <alignment horizontal="center" vertical="center" shrinkToFit="1"/>
    </xf>
    <xf numFmtId="0" fontId="7" fillId="0" borderId="2" xfId="0" applyFont="1" applyBorder="1" applyAlignment="1">
      <alignment horizontal="center" vertical="center"/>
    </xf>
    <xf numFmtId="0" fontId="14" fillId="0" borderId="2" xfId="16" applyFont="1" applyBorder="1" applyAlignment="1">
      <alignment horizontal="left" vertical="center" wrapText="1" indent="1"/>
    </xf>
    <xf numFmtId="0" fontId="14" fillId="0" borderId="2" xfId="16" applyFont="1" applyBorder="1" applyAlignment="1">
      <alignment horizontal="left" vertical="center" indent="1"/>
    </xf>
    <xf numFmtId="0" fontId="14" fillId="0" borderId="43" xfId="16" applyFont="1" applyBorder="1" applyAlignment="1">
      <alignment horizontal="left" vertical="center" indent="1"/>
    </xf>
    <xf numFmtId="0" fontId="21" fillId="0" borderId="14" xfId="0" applyFont="1" applyBorder="1" applyAlignment="1">
      <alignment horizontal="center" vertical="center" wrapText="1"/>
    </xf>
    <xf numFmtId="0" fontId="14" fillId="0" borderId="14" xfId="0" applyFont="1" applyBorder="1" applyAlignment="1">
      <alignment horizontal="left" vertical="center" wrapText="1" indent="1"/>
    </xf>
    <xf numFmtId="0" fontId="14" fillId="0" borderId="21" xfId="0" applyFont="1" applyBorder="1" applyAlignment="1">
      <alignment horizontal="left" vertical="center" wrapText="1" inden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1" xfId="0" applyFont="1" applyBorder="1" applyAlignment="1">
      <alignment horizontal="center" vertical="center" wrapText="1" shrinkToFit="1"/>
    </xf>
    <xf numFmtId="0" fontId="21" fillId="0" borderId="1" xfId="0" applyFont="1" applyBorder="1" applyAlignment="1">
      <alignment horizontal="center" vertical="center" shrinkToFit="1"/>
    </xf>
    <xf numFmtId="0" fontId="14" fillId="0" borderId="56" xfId="0" applyFont="1" applyBorder="1" applyAlignment="1">
      <alignment horizontal="left" vertical="center" wrapText="1" indent="1"/>
    </xf>
    <xf numFmtId="0" fontId="14" fillId="0" borderId="57" xfId="0" applyFont="1" applyBorder="1" applyAlignment="1">
      <alignment horizontal="left" vertical="center" wrapText="1" indent="1"/>
    </xf>
    <xf numFmtId="0" fontId="14" fillId="0" borderId="58" xfId="0" applyFont="1" applyBorder="1" applyAlignment="1">
      <alignment horizontal="left" vertical="center" wrapText="1" indent="1"/>
    </xf>
    <xf numFmtId="0" fontId="14" fillId="0" borderId="59" xfId="0" applyFont="1" applyBorder="1" applyAlignment="1">
      <alignment horizontal="left" vertical="center" wrapText="1" indent="1"/>
    </xf>
    <xf numFmtId="0" fontId="22" fillId="0" borderId="19" xfId="0" applyFont="1" applyBorder="1" applyAlignment="1">
      <alignment horizontal="left" vertical="center" wrapText="1" indent="1"/>
    </xf>
    <xf numFmtId="0" fontId="22" fillId="0" borderId="20" xfId="0" applyFont="1" applyBorder="1" applyAlignment="1">
      <alignment horizontal="left" vertical="center" wrapText="1" indent="1"/>
    </xf>
    <xf numFmtId="0" fontId="21" fillId="0" borderId="34" xfId="0" applyFont="1" applyBorder="1" applyAlignment="1">
      <alignment horizontal="center" vertical="center"/>
    </xf>
    <xf numFmtId="0" fontId="21" fillId="0" borderId="36" xfId="0" applyFont="1" applyBorder="1" applyAlignment="1">
      <alignment horizontal="center" vertical="center"/>
    </xf>
    <xf numFmtId="0" fontId="21" fillId="0" borderId="38" xfId="0" applyFont="1" applyBorder="1" applyAlignment="1">
      <alignment horizontal="center" vertical="center"/>
    </xf>
    <xf numFmtId="0" fontId="14" fillId="0" borderId="34" xfId="0" applyFont="1" applyBorder="1" applyAlignment="1">
      <alignment horizontal="left" vertical="center" wrapText="1" indent="1"/>
    </xf>
    <xf numFmtId="0" fontId="14" fillId="0" borderId="34" xfId="0" applyFont="1" applyBorder="1" applyAlignment="1">
      <alignment horizontal="left" vertical="center" indent="1"/>
    </xf>
    <xf numFmtId="0" fontId="14" fillId="0" borderId="35" xfId="0" applyFont="1" applyBorder="1" applyAlignment="1">
      <alignment horizontal="left" vertical="center" indent="1"/>
    </xf>
    <xf numFmtId="0" fontId="14" fillId="0" borderId="36" xfId="0" applyFont="1" applyBorder="1" applyAlignment="1">
      <alignment horizontal="left" vertical="center" wrapText="1" indent="1"/>
    </xf>
    <xf numFmtId="0" fontId="14" fillId="0" borderId="36" xfId="0" applyFont="1" applyBorder="1" applyAlignment="1">
      <alignment horizontal="left" vertical="center" indent="1"/>
    </xf>
    <xf numFmtId="0" fontId="14" fillId="0" borderId="37" xfId="0" applyFont="1" applyBorder="1" applyAlignment="1">
      <alignment horizontal="left" vertical="center" indent="1"/>
    </xf>
    <xf numFmtId="0" fontId="14" fillId="0" borderId="38" xfId="0" applyFont="1" applyBorder="1" applyAlignment="1">
      <alignment horizontal="left" vertical="center" indent="1"/>
    </xf>
    <xf numFmtId="0" fontId="14" fillId="0" borderId="39" xfId="0" applyFont="1" applyBorder="1" applyAlignment="1">
      <alignment horizontal="left" vertical="center" indent="1"/>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26" fillId="0" borderId="30" xfId="0" applyFont="1" applyBorder="1" applyAlignment="1">
      <alignment horizontal="center" vertical="center" wrapText="1"/>
    </xf>
    <xf numFmtId="0" fontId="26" fillId="0" borderId="10" xfId="0" applyFont="1" applyBorder="1" applyAlignment="1">
      <alignment horizontal="center" vertical="center" wrapText="1"/>
    </xf>
    <xf numFmtId="178" fontId="14" fillId="0" borderId="0" xfId="0" applyNumberFormat="1" applyFont="1" applyAlignment="1">
      <alignment horizontal="center" vertical="center"/>
    </xf>
  </cellXfs>
  <cellStyles count="64">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CA809A28-5A4E-4AC9-B8D6-DC46E708795E}"/>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19050</xdr:rowOff>
    </xdr:from>
    <xdr:to>
      <xdr:col>12</xdr:col>
      <xdr:colOff>9761</xdr:colOff>
      <xdr:row>6</xdr:row>
      <xdr:rowOff>180975</xdr:rowOff>
    </xdr:to>
    <xdr:pic>
      <xdr:nvPicPr>
        <xdr:cNvPr id="9" name="Picture 1">
          <a:extLst>
            <a:ext uri="{FF2B5EF4-FFF2-40B4-BE49-F238E27FC236}">
              <a16:creationId xmlns:a16="http://schemas.microsoft.com/office/drawing/2014/main" id="{0F489679-95B3-4716-B832-54771E55C420}"/>
            </a:ext>
          </a:extLst>
        </xdr:cNvPr>
        <xdr:cNvPicPr>
          <a:picLocks noChangeAspect="1"/>
        </xdr:cNvPicPr>
      </xdr:nvPicPr>
      <xdr:blipFill>
        <a:blip xmlns:r="http://schemas.openxmlformats.org/officeDocument/2006/relationships" r:embed="rId1"/>
        <a:stretch>
          <a:fillRect/>
        </a:stretch>
      </xdr:blipFill>
      <xdr:spPr>
        <a:xfrm>
          <a:off x="6162675" y="1009650"/>
          <a:ext cx="271486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907A874-37A7-4593-94A9-2658A62CDF6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798F2D47-5612-4D8A-9557-76F7CD9AB13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FE9E7D3C-C243-487A-8DF1-F2275AD61BE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DC27CD84-3797-4159-9EFE-D4B9DC1B5D0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F4BA5C1F-6DCC-4D80-8870-D16C8FD0536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2790AB99-2F93-409C-9DA1-F0F1E262A1F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19050</xdr:rowOff>
    </xdr:from>
    <xdr:to>
      <xdr:col>12</xdr:col>
      <xdr:colOff>9761</xdr:colOff>
      <xdr:row>6</xdr:row>
      <xdr:rowOff>180975</xdr:rowOff>
    </xdr:to>
    <xdr:pic>
      <xdr:nvPicPr>
        <xdr:cNvPr id="8" name="Picture 1">
          <a:extLst>
            <a:ext uri="{FF2B5EF4-FFF2-40B4-BE49-F238E27FC236}">
              <a16:creationId xmlns:a16="http://schemas.microsoft.com/office/drawing/2014/main" id="{B0A57DE1-B620-4CD5-AD31-CE6DE100A730}"/>
            </a:ext>
          </a:extLst>
        </xdr:cNvPr>
        <xdr:cNvPicPr>
          <a:picLocks noChangeAspect="1"/>
        </xdr:cNvPicPr>
      </xdr:nvPicPr>
      <xdr:blipFill>
        <a:blip xmlns:r="http://schemas.openxmlformats.org/officeDocument/2006/relationships" r:embed="rId1"/>
        <a:stretch>
          <a:fillRect/>
        </a:stretch>
      </xdr:blipFill>
      <xdr:spPr>
        <a:xfrm>
          <a:off x="6162675" y="1009650"/>
          <a:ext cx="271486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81030D21-D512-434C-9A40-D5F5E22C929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D6EC28C-9E0D-492E-868E-26BB97FE3B9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12BB6B37-6935-47A0-A3E0-C273968887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C15A9E3C-1FE3-4838-99ED-B3023C4BC1C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E7F49395-0B99-4071-859D-FFDA38C567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DF542A7-7413-4588-BC5A-A31B8C57132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19050</xdr:rowOff>
    </xdr:from>
    <xdr:to>
      <xdr:col>12</xdr:col>
      <xdr:colOff>9761</xdr:colOff>
      <xdr:row>6</xdr:row>
      <xdr:rowOff>180975</xdr:rowOff>
    </xdr:to>
    <xdr:pic>
      <xdr:nvPicPr>
        <xdr:cNvPr id="8" name="Picture 1">
          <a:extLst>
            <a:ext uri="{FF2B5EF4-FFF2-40B4-BE49-F238E27FC236}">
              <a16:creationId xmlns:a16="http://schemas.microsoft.com/office/drawing/2014/main" id="{5E336738-43DC-4237-B530-6C1E206CB95D}"/>
            </a:ext>
          </a:extLst>
        </xdr:cNvPr>
        <xdr:cNvPicPr>
          <a:picLocks noChangeAspect="1"/>
        </xdr:cNvPicPr>
      </xdr:nvPicPr>
      <xdr:blipFill>
        <a:blip xmlns:r="http://schemas.openxmlformats.org/officeDocument/2006/relationships" r:embed="rId1"/>
        <a:stretch>
          <a:fillRect/>
        </a:stretch>
      </xdr:blipFill>
      <xdr:spPr>
        <a:xfrm>
          <a:off x="6162675" y="1009650"/>
          <a:ext cx="271486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1B6C7955-3BA5-4BA8-9416-960DD9E8FF2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FA02759-E6E5-4546-B4EA-FAE20D8A63B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8E278E81-DF6E-4CBE-AFDA-2A47F416A2D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6484CBC5-D409-4A1C-A301-41964E28C3F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C7021AD2-AD73-42CE-B295-BDE5980C808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2870894-81BD-4065-A5E6-40A646ABF94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19050</xdr:rowOff>
    </xdr:from>
    <xdr:to>
      <xdr:col>12</xdr:col>
      <xdr:colOff>9761</xdr:colOff>
      <xdr:row>6</xdr:row>
      <xdr:rowOff>180975</xdr:rowOff>
    </xdr:to>
    <xdr:pic>
      <xdr:nvPicPr>
        <xdr:cNvPr id="8" name="Picture 1">
          <a:extLst>
            <a:ext uri="{FF2B5EF4-FFF2-40B4-BE49-F238E27FC236}">
              <a16:creationId xmlns:a16="http://schemas.microsoft.com/office/drawing/2014/main" id="{540957EF-8F49-4C50-9CAE-8BDBC7B83A25}"/>
            </a:ext>
          </a:extLst>
        </xdr:cNvPr>
        <xdr:cNvPicPr>
          <a:picLocks noChangeAspect="1"/>
        </xdr:cNvPicPr>
      </xdr:nvPicPr>
      <xdr:blipFill>
        <a:blip xmlns:r="http://schemas.openxmlformats.org/officeDocument/2006/relationships" r:embed="rId1"/>
        <a:stretch>
          <a:fillRect/>
        </a:stretch>
      </xdr:blipFill>
      <xdr:spPr>
        <a:xfrm>
          <a:off x="6162675" y="1009650"/>
          <a:ext cx="2714861"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89"/>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9" t="s">
        <v>37</v>
      </c>
      <c r="B1" s="170"/>
      <c r="C1" s="170"/>
      <c r="D1" s="170"/>
      <c r="E1" s="170"/>
      <c r="F1" s="170"/>
      <c r="G1" s="170"/>
      <c r="H1" s="170"/>
      <c r="I1" s="170"/>
      <c r="J1" s="170"/>
      <c r="K1" s="170"/>
      <c r="L1" s="170"/>
    </row>
    <row r="2" spans="1:12" ht="15.75" customHeight="1">
      <c r="A2" s="170"/>
      <c r="B2" s="170"/>
      <c r="C2" s="170"/>
      <c r="D2" s="170"/>
      <c r="E2" s="170"/>
      <c r="F2" s="170"/>
      <c r="G2" s="170"/>
      <c r="H2" s="170"/>
      <c r="I2" s="170"/>
      <c r="J2" s="170"/>
      <c r="K2" s="170"/>
      <c r="L2" s="170"/>
    </row>
    <row r="3" spans="1:12" ht="15.75" customHeight="1">
      <c r="A3" s="170"/>
      <c r="B3" s="170"/>
      <c r="C3" s="170"/>
      <c r="D3" s="170"/>
      <c r="E3" s="170"/>
      <c r="F3" s="170"/>
      <c r="G3" s="170"/>
      <c r="H3" s="170"/>
      <c r="I3" s="170"/>
      <c r="J3" s="170"/>
      <c r="K3" s="170"/>
      <c r="L3" s="170"/>
    </row>
    <row r="4" spans="1:12" ht="13.5" customHeight="1">
      <c r="B4" s="4"/>
      <c r="D4" s="4"/>
      <c r="E4"/>
      <c r="F4"/>
      <c r="G4"/>
    </row>
    <row r="5" spans="1:12" ht="17.25" customHeight="1">
      <c r="A5" s="171" t="s">
        <v>8</v>
      </c>
      <c r="B5" s="171"/>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172" t="s">
        <v>3</v>
      </c>
      <c r="H9" s="172"/>
      <c r="I9" s="172"/>
      <c r="J9" s="172"/>
      <c r="K9" s="172"/>
      <c r="L9" s="173"/>
    </row>
    <row r="10" spans="1:12" s="2" customFormat="1" ht="20.100000000000001" customHeight="1">
      <c r="A10" s="186" t="s">
        <v>25</v>
      </c>
      <c r="B10" s="174" t="s">
        <v>41</v>
      </c>
      <c r="C10" s="80" t="s">
        <v>11</v>
      </c>
      <c r="D10" s="46">
        <f t="shared" ref="D10:D40" si="0">E10*0.65</f>
        <v>33.800000000000004</v>
      </c>
      <c r="E10" s="43">
        <v>52</v>
      </c>
      <c r="F10" s="44">
        <f t="shared" ref="F10:F50" si="1">($B$6*D10)+($B$7*E10)</f>
        <v>0</v>
      </c>
      <c r="G10" s="176" t="s">
        <v>42</v>
      </c>
      <c r="H10" s="177"/>
      <c r="I10" s="177"/>
      <c r="J10" s="177"/>
      <c r="K10" s="177"/>
      <c r="L10" s="178"/>
    </row>
    <row r="11" spans="1:12" s="2" customFormat="1" ht="20.100000000000001" customHeight="1">
      <c r="A11" s="155"/>
      <c r="B11" s="175"/>
      <c r="C11" s="52" t="s">
        <v>43</v>
      </c>
      <c r="D11" s="32">
        <f t="shared" si="0"/>
        <v>1.9500000000000002</v>
      </c>
      <c r="E11" s="14">
        <v>3</v>
      </c>
      <c r="F11" s="15">
        <f t="shared" si="1"/>
        <v>0</v>
      </c>
      <c r="G11" s="166"/>
      <c r="H11" s="167"/>
      <c r="I11" s="167"/>
      <c r="J11" s="167"/>
      <c r="K11" s="167"/>
      <c r="L11" s="168"/>
    </row>
    <row r="12" spans="1:12" s="2" customFormat="1" ht="20.100000000000001" customHeight="1">
      <c r="A12" s="155"/>
      <c r="B12" s="179" t="s">
        <v>47</v>
      </c>
      <c r="C12" s="18" t="s">
        <v>44</v>
      </c>
      <c r="D12" s="47">
        <f t="shared" si="0"/>
        <v>13</v>
      </c>
      <c r="E12" s="35">
        <v>20</v>
      </c>
      <c r="F12" s="41">
        <f t="shared" si="1"/>
        <v>0</v>
      </c>
      <c r="G12" s="181" t="s">
        <v>45</v>
      </c>
      <c r="H12" s="181"/>
      <c r="I12" s="181"/>
      <c r="J12" s="181"/>
      <c r="K12" s="181"/>
      <c r="L12" s="182"/>
    </row>
    <row r="13" spans="1:12" s="2" customFormat="1" ht="20.100000000000001" customHeight="1">
      <c r="A13" s="155"/>
      <c r="B13" s="180"/>
      <c r="C13" s="19" t="s">
        <v>13</v>
      </c>
      <c r="D13" s="47">
        <f t="shared" si="0"/>
        <v>3.25</v>
      </c>
      <c r="E13" s="31">
        <v>5</v>
      </c>
      <c r="F13" s="47">
        <f t="shared" si="1"/>
        <v>0</v>
      </c>
      <c r="G13" s="181"/>
      <c r="H13" s="181"/>
      <c r="I13" s="181"/>
      <c r="J13" s="181"/>
      <c r="K13" s="181"/>
      <c r="L13" s="182"/>
    </row>
    <row r="14" spans="1:12" s="2" customFormat="1" ht="20.100000000000001" customHeight="1">
      <c r="A14" s="155"/>
      <c r="B14" s="180"/>
      <c r="C14" s="19" t="s">
        <v>46</v>
      </c>
      <c r="D14" s="47">
        <f t="shared" si="0"/>
        <v>3.25</v>
      </c>
      <c r="E14" s="31">
        <v>5</v>
      </c>
      <c r="F14" s="47">
        <f t="shared" si="1"/>
        <v>0</v>
      </c>
      <c r="G14" s="181"/>
      <c r="H14" s="181"/>
      <c r="I14" s="181"/>
      <c r="J14" s="181"/>
      <c r="K14" s="181"/>
      <c r="L14" s="182"/>
    </row>
    <row r="15" spans="1:12" s="2" customFormat="1" ht="20.100000000000001" customHeight="1">
      <c r="A15" s="155"/>
      <c r="B15" s="180"/>
      <c r="C15" s="19" t="s">
        <v>35</v>
      </c>
      <c r="D15" s="47">
        <f t="shared" si="0"/>
        <v>1.9500000000000002</v>
      </c>
      <c r="E15" s="31">
        <v>3</v>
      </c>
      <c r="F15" s="47">
        <f t="shared" si="1"/>
        <v>0</v>
      </c>
      <c r="G15" s="181"/>
      <c r="H15" s="181"/>
      <c r="I15" s="181"/>
      <c r="J15" s="181"/>
      <c r="K15" s="181"/>
      <c r="L15" s="182"/>
    </row>
    <row r="16" spans="1:12" s="2" customFormat="1" ht="20.100000000000001" customHeight="1">
      <c r="A16" s="155"/>
      <c r="B16" s="180"/>
      <c r="C16" s="19" t="s">
        <v>14</v>
      </c>
      <c r="D16" s="47">
        <f t="shared" si="0"/>
        <v>0.32500000000000001</v>
      </c>
      <c r="E16" s="31">
        <v>0.5</v>
      </c>
      <c r="F16" s="47">
        <f t="shared" si="1"/>
        <v>0</v>
      </c>
      <c r="G16" s="181"/>
      <c r="H16" s="181"/>
      <c r="I16" s="181"/>
      <c r="J16" s="181"/>
      <c r="K16" s="181"/>
      <c r="L16" s="182"/>
    </row>
    <row r="17" spans="1:12" s="2" customFormat="1" ht="20.100000000000001" customHeight="1">
      <c r="A17" s="155"/>
      <c r="B17" s="180"/>
      <c r="C17" s="19" t="s">
        <v>24</v>
      </c>
      <c r="D17" s="47">
        <f t="shared" si="0"/>
        <v>0.65</v>
      </c>
      <c r="E17" s="31">
        <v>1</v>
      </c>
      <c r="F17" s="47">
        <f t="shared" si="1"/>
        <v>0</v>
      </c>
      <c r="G17" s="181"/>
      <c r="H17" s="181"/>
      <c r="I17" s="181"/>
      <c r="J17" s="181"/>
      <c r="K17" s="181"/>
      <c r="L17" s="182"/>
    </row>
    <row r="18" spans="1:12" s="2" customFormat="1" ht="20.100000000000001" customHeight="1">
      <c r="A18" s="155"/>
      <c r="B18" s="180"/>
      <c r="C18" s="20" t="s">
        <v>27</v>
      </c>
      <c r="D18" s="47">
        <f t="shared" si="0"/>
        <v>0.65</v>
      </c>
      <c r="E18" s="15">
        <v>1</v>
      </c>
      <c r="F18" s="38">
        <f t="shared" si="1"/>
        <v>0</v>
      </c>
      <c r="G18" s="181"/>
      <c r="H18" s="181"/>
      <c r="I18" s="181"/>
      <c r="J18" s="181"/>
      <c r="K18" s="181"/>
      <c r="L18" s="182"/>
    </row>
    <row r="19" spans="1:12" s="2" customFormat="1" ht="20.100000000000001" customHeight="1">
      <c r="A19" s="155"/>
      <c r="B19" s="183" t="s">
        <v>53</v>
      </c>
      <c r="C19" s="53" t="s">
        <v>48</v>
      </c>
      <c r="D19" s="54">
        <f t="shared" si="0"/>
        <v>22.75</v>
      </c>
      <c r="E19" s="55">
        <v>35</v>
      </c>
      <c r="F19" s="39">
        <f t="shared" si="1"/>
        <v>0</v>
      </c>
      <c r="G19" s="160" t="s">
        <v>54</v>
      </c>
      <c r="H19" s="161"/>
      <c r="I19" s="161"/>
      <c r="J19" s="161"/>
      <c r="K19" s="161"/>
      <c r="L19" s="162"/>
    </row>
    <row r="20" spans="1:12" s="2" customFormat="1" ht="20.100000000000001" customHeight="1">
      <c r="A20" s="155"/>
      <c r="B20" s="184"/>
      <c r="C20" s="56" t="s">
        <v>49</v>
      </c>
      <c r="D20" s="57">
        <f t="shared" si="0"/>
        <v>3.25</v>
      </c>
      <c r="E20" s="58">
        <v>5</v>
      </c>
      <c r="F20" s="37">
        <f t="shared" si="1"/>
        <v>0</v>
      </c>
      <c r="G20" s="163"/>
      <c r="H20" s="164"/>
      <c r="I20" s="164"/>
      <c r="J20" s="164"/>
      <c r="K20" s="164"/>
      <c r="L20" s="165"/>
    </row>
    <row r="21" spans="1:12" s="2" customFormat="1" ht="20.100000000000001" customHeight="1">
      <c r="A21" s="155"/>
      <c r="B21" s="184"/>
      <c r="C21" s="56" t="s">
        <v>50</v>
      </c>
      <c r="D21" s="57">
        <f t="shared" si="0"/>
        <v>3.25</v>
      </c>
      <c r="E21" s="58">
        <v>5</v>
      </c>
      <c r="F21" s="37">
        <f t="shared" si="1"/>
        <v>0</v>
      </c>
      <c r="G21" s="163"/>
      <c r="H21" s="164"/>
      <c r="I21" s="164"/>
      <c r="J21" s="164"/>
      <c r="K21" s="164"/>
      <c r="L21" s="165"/>
    </row>
    <row r="22" spans="1:12" s="2" customFormat="1" ht="20.100000000000001" customHeight="1">
      <c r="A22" s="155"/>
      <c r="B22" s="184"/>
      <c r="C22" s="56" t="s">
        <v>23</v>
      </c>
      <c r="D22" s="57">
        <f t="shared" si="0"/>
        <v>0.32500000000000001</v>
      </c>
      <c r="E22" s="58">
        <v>0.5</v>
      </c>
      <c r="F22" s="37">
        <f t="shared" si="1"/>
        <v>0</v>
      </c>
      <c r="G22" s="163"/>
      <c r="H22" s="164"/>
      <c r="I22" s="164"/>
      <c r="J22" s="164"/>
      <c r="K22" s="164"/>
      <c r="L22" s="165"/>
    </row>
    <row r="23" spans="1:12" s="2" customFormat="1" ht="20.100000000000001" customHeight="1">
      <c r="A23" s="155"/>
      <c r="B23" s="184"/>
      <c r="C23" s="59" t="s">
        <v>14</v>
      </c>
      <c r="D23" s="57">
        <f t="shared" si="0"/>
        <v>0.32500000000000001</v>
      </c>
      <c r="E23" s="58">
        <v>0.5</v>
      </c>
      <c r="F23" s="37">
        <f t="shared" si="1"/>
        <v>0</v>
      </c>
      <c r="G23" s="163"/>
      <c r="H23" s="164"/>
      <c r="I23" s="164"/>
      <c r="J23" s="164"/>
      <c r="K23" s="164"/>
      <c r="L23" s="165"/>
    </row>
    <row r="24" spans="1:12" s="2" customFormat="1" ht="20.100000000000001" customHeight="1">
      <c r="A24" s="155"/>
      <c r="B24" s="184"/>
      <c r="C24" s="56" t="s">
        <v>51</v>
      </c>
      <c r="D24" s="57">
        <f t="shared" si="0"/>
        <v>1.9500000000000002</v>
      </c>
      <c r="E24" s="58">
        <v>3</v>
      </c>
      <c r="F24" s="37">
        <f t="shared" si="1"/>
        <v>0</v>
      </c>
      <c r="G24" s="163"/>
      <c r="H24" s="164"/>
      <c r="I24" s="164"/>
      <c r="J24" s="164"/>
      <c r="K24" s="164"/>
      <c r="L24" s="165"/>
    </row>
    <row r="25" spans="1:12" s="2" customFormat="1" ht="20.100000000000001" customHeight="1">
      <c r="A25" s="155"/>
      <c r="B25" s="184"/>
      <c r="C25" s="56" t="s">
        <v>36</v>
      </c>
      <c r="D25" s="57">
        <f t="shared" si="0"/>
        <v>0.19500000000000001</v>
      </c>
      <c r="E25" s="58">
        <v>0.3</v>
      </c>
      <c r="F25" s="37">
        <f t="shared" si="1"/>
        <v>0</v>
      </c>
      <c r="G25" s="163"/>
      <c r="H25" s="164"/>
      <c r="I25" s="164"/>
      <c r="J25" s="164"/>
      <c r="K25" s="164"/>
      <c r="L25" s="165"/>
    </row>
    <row r="26" spans="1:12" s="2" customFormat="1" ht="20.100000000000001" customHeight="1">
      <c r="A26" s="155"/>
      <c r="B26" s="184"/>
      <c r="C26" s="56" t="s">
        <v>15</v>
      </c>
      <c r="D26" s="57">
        <f t="shared" si="0"/>
        <v>0.65</v>
      </c>
      <c r="E26" s="58">
        <v>1</v>
      </c>
      <c r="F26" s="37">
        <f t="shared" si="1"/>
        <v>0</v>
      </c>
      <c r="G26" s="163"/>
      <c r="H26" s="164"/>
      <c r="I26" s="164"/>
      <c r="J26" s="164"/>
      <c r="K26" s="164"/>
      <c r="L26" s="165"/>
    </row>
    <row r="27" spans="1:12" s="2" customFormat="1" ht="20.100000000000001" customHeight="1">
      <c r="A27" s="155"/>
      <c r="B27" s="184"/>
      <c r="C27" s="56" t="s">
        <v>35</v>
      </c>
      <c r="D27" s="57">
        <f t="shared" si="0"/>
        <v>0.32500000000000001</v>
      </c>
      <c r="E27" s="58">
        <v>0.5</v>
      </c>
      <c r="F27" s="37">
        <f t="shared" si="1"/>
        <v>0</v>
      </c>
      <c r="G27" s="163"/>
      <c r="H27" s="164"/>
      <c r="I27" s="164"/>
      <c r="J27" s="164"/>
      <c r="K27" s="164"/>
      <c r="L27" s="165"/>
    </row>
    <row r="28" spans="1:12" s="2" customFormat="1" ht="20.100000000000001" customHeight="1">
      <c r="A28" s="155"/>
      <c r="B28" s="184"/>
      <c r="C28" s="56" t="s">
        <v>16</v>
      </c>
      <c r="D28" s="57">
        <f t="shared" si="0"/>
        <v>1.3</v>
      </c>
      <c r="E28" s="58">
        <v>2</v>
      </c>
      <c r="F28" s="37">
        <f t="shared" si="1"/>
        <v>0</v>
      </c>
      <c r="G28" s="163"/>
      <c r="H28" s="164"/>
      <c r="I28" s="164"/>
      <c r="J28" s="164"/>
      <c r="K28" s="164"/>
      <c r="L28" s="165"/>
    </row>
    <row r="29" spans="1:12" s="2" customFormat="1" ht="20.100000000000001" customHeight="1">
      <c r="A29" s="155"/>
      <c r="B29" s="184"/>
      <c r="C29" s="56" t="s">
        <v>52</v>
      </c>
      <c r="D29" s="57">
        <f t="shared" si="0"/>
        <v>0.32500000000000001</v>
      </c>
      <c r="E29" s="58">
        <v>0.5</v>
      </c>
      <c r="F29" s="37">
        <f t="shared" si="1"/>
        <v>0</v>
      </c>
      <c r="G29" s="163"/>
      <c r="H29" s="164"/>
      <c r="I29" s="164"/>
      <c r="J29" s="164"/>
      <c r="K29" s="164"/>
      <c r="L29" s="165"/>
    </row>
    <row r="30" spans="1:12" ht="20.100000000000001" customHeight="1">
      <c r="A30" s="155"/>
      <c r="B30" s="184"/>
      <c r="C30" s="56" t="s">
        <v>12</v>
      </c>
      <c r="D30" s="57">
        <f t="shared" si="0"/>
        <v>0.65</v>
      </c>
      <c r="E30" s="58">
        <v>1</v>
      </c>
      <c r="F30" s="37">
        <f t="shared" si="1"/>
        <v>0</v>
      </c>
      <c r="G30" s="163"/>
      <c r="H30" s="164"/>
      <c r="I30" s="164"/>
      <c r="J30" s="164"/>
      <c r="K30" s="164"/>
      <c r="L30" s="165"/>
    </row>
    <row r="31" spans="1:12" s="2" customFormat="1" ht="20.100000000000001" customHeight="1">
      <c r="A31" s="155"/>
      <c r="B31" s="185"/>
      <c r="C31" s="60" t="s">
        <v>17</v>
      </c>
      <c r="D31" s="61">
        <f t="shared" si="0"/>
        <v>1.3</v>
      </c>
      <c r="E31" s="62">
        <v>2</v>
      </c>
      <c r="F31" s="40">
        <f t="shared" si="1"/>
        <v>0</v>
      </c>
      <c r="G31" s="166"/>
      <c r="H31" s="167"/>
      <c r="I31" s="167"/>
      <c r="J31" s="167"/>
      <c r="K31" s="167"/>
      <c r="L31" s="168"/>
    </row>
    <row r="32" spans="1:12" ht="20.100000000000001" customHeight="1">
      <c r="A32" s="155"/>
      <c r="B32" s="188" t="s">
        <v>58</v>
      </c>
      <c r="C32" s="18" t="s">
        <v>55</v>
      </c>
      <c r="D32" s="16">
        <f t="shared" si="0"/>
        <v>19.5</v>
      </c>
      <c r="E32" s="16">
        <v>30</v>
      </c>
      <c r="F32" s="35">
        <f t="shared" si="1"/>
        <v>0</v>
      </c>
      <c r="G32" s="160" t="s">
        <v>133</v>
      </c>
      <c r="H32" s="161"/>
      <c r="I32" s="161"/>
      <c r="J32" s="161"/>
      <c r="K32" s="161"/>
      <c r="L32" s="162"/>
    </row>
    <row r="33" spans="1:12" ht="20.100000000000001" customHeight="1">
      <c r="A33" s="155"/>
      <c r="B33" s="189"/>
      <c r="C33" s="19" t="s">
        <v>13</v>
      </c>
      <c r="D33" s="21">
        <f t="shared" si="0"/>
        <v>4.55</v>
      </c>
      <c r="E33" s="21">
        <v>7</v>
      </c>
      <c r="F33" s="31">
        <f t="shared" si="1"/>
        <v>0</v>
      </c>
      <c r="G33" s="163"/>
      <c r="H33" s="164"/>
      <c r="I33" s="164"/>
      <c r="J33" s="164"/>
      <c r="K33" s="164"/>
      <c r="L33" s="165"/>
    </row>
    <row r="34" spans="1:12" ht="20.100000000000001" customHeight="1">
      <c r="A34" s="155"/>
      <c r="B34" s="189"/>
      <c r="C34" s="19" t="s">
        <v>29</v>
      </c>
      <c r="D34" s="21">
        <f t="shared" si="0"/>
        <v>4.55</v>
      </c>
      <c r="E34" s="21">
        <v>7</v>
      </c>
      <c r="F34" s="31">
        <f t="shared" si="1"/>
        <v>0</v>
      </c>
      <c r="G34" s="163"/>
      <c r="H34" s="164"/>
      <c r="I34" s="164"/>
      <c r="J34" s="164"/>
      <c r="K34" s="164"/>
      <c r="L34" s="165"/>
    </row>
    <row r="35" spans="1:12" ht="20.100000000000001" customHeight="1">
      <c r="A35" s="155"/>
      <c r="B35" s="189"/>
      <c r="C35" s="19" t="s">
        <v>14</v>
      </c>
      <c r="D35" s="21">
        <f t="shared" si="0"/>
        <v>0.32500000000000001</v>
      </c>
      <c r="E35" s="21">
        <v>0.5</v>
      </c>
      <c r="F35" s="31">
        <f t="shared" si="1"/>
        <v>0</v>
      </c>
      <c r="G35" s="163"/>
      <c r="H35" s="164"/>
      <c r="I35" s="164"/>
      <c r="J35" s="164"/>
      <c r="K35" s="164"/>
      <c r="L35" s="165"/>
    </row>
    <row r="36" spans="1:12" ht="20.100000000000001" customHeight="1">
      <c r="A36" s="155"/>
      <c r="B36" s="189"/>
      <c r="C36" s="19" t="s">
        <v>16</v>
      </c>
      <c r="D36" s="21">
        <f t="shared" si="0"/>
        <v>0.65</v>
      </c>
      <c r="E36" s="21">
        <v>1</v>
      </c>
      <c r="F36" s="31">
        <f t="shared" si="1"/>
        <v>0</v>
      </c>
      <c r="G36" s="163"/>
      <c r="H36" s="164"/>
      <c r="I36" s="164"/>
      <c r="J36" s="164"/>
      <c r="K36" s="164"/>
      <c r="L36" s="165"/>
    </row>
    <row r="37" spans="1:12" ht="20.100000000000001" customHeight="1">
      <c r="A37" s="155"/>
      <c r="B37" s="189"/>
      <c r="C37" s="19" t="s">
        <v>56</v>
      </c>
      <c r="D37" s="21">
        <f t="shared" si="0"/>
        <v>1.3</v>
      </c>
      <c r="E37" s="21">
        <v>2</v>
      </c>
      <c r="F37" s="31">
        <f t="shared" si="1"/>
        <v>0</v>
      </c>
      <c r="G37" s="163"/>
      <c r="H37" s="164"/>
      <c r="I37" s="164"/>
      <c r="J37" s="164"/>
      <c r="K37" s="164"/>
      <c r="L37" s="165"/>
    </row>
    <row r="38" spans="1:12" ht="20.100000000000001" customHeight="1">
      <c r="A38" s="155"/>
      <c r="B38" s="189"/>
      <c r="C38" s="19" t="s">
        <v>57</v>
      </c>
      <c r="D38" s="21">
        <f t="shared" si="0"/>
        <v>0.13</v>
      </c>
      <c r="E38" s="21">
        <v>0.2</v>
      </c>
      <c r="F38" s="31">
        <f t="shared" si="1"/>
        <v>0</v>
      </c>
      <c r="G38" s="163"/>
      <c r="H38" s="164"/>
      <c r="I38" s="164"/>
      <c r="J38" s="164"/>
      <c r="K38" s="164"/>
      <c r="L38" s="165"/>
    </row>
    <row r="39" spans="1:12" ht="20.100000000000001" customHeight="1">
      <c r="A39" s="155"/>
      <c r="B39" s="189"/>
      <c r="C39" s="19" t="s">
        <v>12</v>
      </c>
      <c r="D39" s="21">
        <f t="shared" si="0"/>
        <v>0.65</v>
      </c>
      <c r="E39" s="21">
        <v>1</v>
      </c>
      <c r="F39" s="31">
        <f t="shared" si="1"/>
        <v>0</v>
      </c>
      <c r="G39" s="163"/>
      <c r="H39" s="164"/>
      <c r="I39" s="164"/>
      <c r="J39" s="164"/>
      <c r="K39" s="164"/>
      <c r="L39" s="165"/>
    </row>
    <row r="40" spans="1:12" ht="20.100000000000001" customHeight="1">
      <c r="A40" s="155"/>
      <c r="B40" s="190"/>
      <c r="C40" s="20" t="s">
        <v>17</v>
      </c>
      <c r="D40" s="17">
        <f t="shared" si="0"/>
        <v>1.3</v>
      </c>
      <c r="E40" s="17">
        <v>2</v>
      </c>
      <c r="F40" s="15">
        <f t="shared" si="1"/>
        <v>0</v>
      </c>
      <c r="G40" s="166"/>
      <c r="H40" s="167"/>
      <c r="I40" s="167"/>
      <c r="J40" s="167"/>
      <c r="K40" s="167"/>
      <c r="L40" s="168"/>
    </row>
    <row r="41" spans="1:12" s="2" customFormat="1" ht="39.950000000000003" customHeight="1">
      <c r="A41" s="187"/>
      <c r="B41" s="42" t="s">
        <v>18</v>
      </c>
      <c r="C41" s="22" t="s">
        <v>19</v>
      </c>
      <c r="D41" s="23">
        <v>14</v>
      </c>
      <c r="E41" s="24">
        <v>20</v>
      </c>
      <c r="F41" s="25">
        <f t="shared" si="1"/>
        <v>0</v>
      </c>
      <c r="G41" s="191" t="s">
        <v>30</v>
      </c>
      <c r="H41" s="192"/>
      <c r="I41" s="192"/>
      <c r="J41" s="192"/>
      <c r="K41" s="192"/>
      <c r="L41" s="193"/>
    </row>
    <row r="42" spans="1:12" s="2" customFormat="1" ht="20.100000000000001" customHeight="1">
      <c r="A42" s="155" t="s">
        <v>26</v>
      </c>
      <c r="B42" s="157" t="s">
        <v>59</v>
      </c>
      <c r="C42" s="63" t="s">
        <v>11</v>
      </c>
      <c r="D42" s="64">
        <f t="shared" ref="D42:D50" si="2">E42*0.65</f>
        <v>13</v>
      </c>
      <c r="E42" s="65">
        <v>20</v>
      </c>
      <c r="F42" s="66">
        <f t="shared" si="1"/>
        <v>0</v>
      </c>
      <c r="G42" s="160" t="s">
        <v>60</v>
      </c>
      <c r="H42" s="161"/>
      <c r="I42" s="161"/>
      <c r="J42" s="161"/>
      <c r="K42" s="161"/>
      <c r="L42" s="162"/>
    </row>
    <row r="43" spans="1:12" s="2" customFormat="1" ht="20.100000000000001" customHeight="1">
      <c r="A43" s="155"/>
      <c r="B43" s="158"/>
      <c r="C43" s="67" t="s">
        <v>61</v>
      </c>
      <c r="D43" s="81">
        <f t="shared" si="2"/>
        <v>6.5</v>
      </c>
      <c r="E43" s="68">
        <v>10</v>
      </c>
      <c r="F43" s="82">
        <f t="shared" si="1"/>
        <v>0</v>
      </c>
      <c r="G43" s="163"/>
      <c r="H43" s="164"/>
      <c r="I43" s="164"/>
      <c r="J43" s="164"/>
      <c r="K43" s="164"/>
      <c r="L43" s="165"/>
    </row>
    <row r="44" spans="1:12" s="2" customFormat="1" ht="20.100000000000001" customHeight="1">
      <c r="A44" s="155"/>
      <c r="B44" s="159"/>
      <c r="C44" s="69" t="s">
        <v>20</v>
      </c>
      <c r="D44" s="70">
        <f t="shared" si="2"/>
        <v>6.5000000000000002E-2</v>
      </c>
      <c r="E44" s="71">
        <v>0.1</v>
      </c>
      <c r="F44" s="72">
        <f t="shared" si="1"/>
        <v>0</v>
      </c>
      <c r="G44" s="166"/>
      <c r="H44" s="167"/>
      <c r="I44" s="167"/>
      <c r="J44" s="167"/>
      <c r="K44" s="167"/>
      <c r="L44" s="168"/>
    </row>
    <row r="45" spans="1:12" s="2" customFormat="1" ht="20.100000000000001" customHeight="1">
      <c r="A45" s="155"/>
      <c r="B45" s="77" t="s">
        <v>62</v>
      </c>
      <c r="C45" s="78" t="s">
        <v>62</v>
      </c>
      <c r="D45" s="30">
        <f t="shared" si="2"/>
        <v>32.5</v>
      </c>
      <c r="E45" s="79">
        <v>50</v>
      </c>
      <c r="F45" s="25">
        <f t="shared" si="1"/>
        <v>0</v>
      </c>
      <c r="G45" s="141"/>
      <c r="H45" s="142"/>
      <c r="I45" s="142"/>
      <c r="J45" s="142"/>
      <c r="K45" s="142"/>
      <c r="L45" s="143"/>
    </row>
    <row r="46" spans="1:12" s="2" customFormat="1" ht="20.100000000000001" customHeight="1">
      <c r="A46" s="155"/>
      <c r="B46" s="144" t="s">
        <v>68</v>
      </c>
      <c r="C46" s="48" t="s">
        <v>63</v>
      </c>
      <c r="D46" s="49">
        <f t="shared" si="2"/>
        <v>13</v>
      </c>
      <c r="E46" s="75">
        <v>20</v>
      </c>
      <c r="F46" s="31">
        <f t="shared" si="1"/>
        <v>0</v>
      </c>
      <c r="G46" s="146" t="s">
        <v>64</v>
      </c>
      <c r="H46" s="147"/>
      <c r="I46" s="147"/>
      <c r="J46" s="147"/>
      <c r="K46" s="147"/>
      <c r="L46" s="148"/>
    </row>
    <row r="47" spans="1:12" s="2" customFormat="1" ht="20.100000000000001" customHeight="1">
      <c r="A47" s="155"/>
      <c r="B47" s="144"/>
      <c r="C47" s="48" t="s">
        <v>65</v>
      </c>
      <c r="D47" s="49">
        <f t="shared" si="2"/>
        <v>4.55</v>
      </c>
      <c r="E47" s="75">
        <v>7</v>
      </c>
      <c r="F47" s="31">
        <f t="shared" si="1"/>
        <v>0</v>
      </c>
      <c r="G47" s="146"/>
      <c r="H47" s="147"/>
      <c r="I47" s="147"/>
      <c r="J47" s="147"/>
      <c r="K47" s="147"/>
      <c r="L47" s="148"/>
    </row>
    <row r="48" spans="1:12" s="2" customFormat="1" ht="20.100000000000001" customHeight="1">
      <c r="A48" s="155"/>
      <c r="B48" s="144"/>
      <c r="C48" s="48" t="s">
        <v>66</v>
      </c>
      <c r="D48" s="49">
        <f t="shared" si="2"/>
        <v>9.75</v>
      </c>
      <c r="E48" s="75">
        <v>15</v>
      </c>
      <c r="F48" s="31">
        <f t="shared" si="1"/>
        <v>0</v>
      </c>
      <c r="G48" s="146"/>
      <c r="H48" s="147"/>
      <c r="I48" s="147"/>
      <c r="J48" s="147"/>
      <c r="K48" s="147"/>
      <c r="L48" s="148"/>
    </row>
    <row r="49" spans="1:12" s="2" customFormat="1" ht="20.100000000000001" customHeight="1">
      <c r="A49" s="155"/>
      <c r="B49" s="145"/>
      <c r="C49" s="50" t="s">
        <v>67</v>
      </c>
      <c r="D49" s="32">
        <f t="shared" si="2"/>
        <v>0.32500000000000001</v>
      </c>
      <c r="E49" s="76">
        <v>0.5</v>
      </c>
      <c r="F49" s="15">
        <f t="shared" si="1"/>
        <v>0</v>
      </c>
      <c r="G49" s="149"/>
      <c r="H49" s="150"/>
      <c r="I49" s="150"/>
      <c r="J49" s="150"/>
      <c r="K49" s="150"/>
      <c r="L49" s="151"/>
    </row>
    <row r="50" spans="1:12" s="2" customFormat="1" ht="20.100000000000001" customHeight="1" thickBot="1">
      <c r="A50" s="156"/>
      <c r="B50" s="45" t="s">
        <v>21</v>
      </c>
      <c r="C50" s="27" t="s">
        <v>22</v>
      </c>
      <c r="D50" s="28">
        <f t="shared" si="2"/>
        <v>130</v>
      </c>
      <c r="E50" s="29">
        <v>200</v>
      </c>
      <c r="F50" s="26">
        <f t="shared" si="1"/>
        <v>0</v>
      </c>
      <c r="G50" s="152"/>
      <c r="H50" s="153"/>
      <c r="I50" s="153"/>
      <c r="J50" s="153"/>
      <c r="K50" s="153"/>
      <c r="L50" s="154"/>
    </row>
    <row r="51" spans="1:12" s="2" customFormat="1" ht="13.5">
      <c r="B51" s="6"/>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7.25" customHeight="1">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6.5" customHeight="1">
      <c r="B122" s="6"/>
    </row>
    <row r="123" spans="2:2" s="2" customFormat="1" ht="17.25" customHeight="1">
      <c r="B123" s="6"/>
    </row>
    <row r="124" spans="2:2" s="2" customFormat="1" ht="17.25" customHeight="1">
      <c r="B124" s="6"/>
    </row>
    <row r="125" spans="2:2" s="2" customFormat="1" ht="13.5">
      <c r="B125" s="6"/>
    </row>
    <row r="126" spans="2:2" s="2" customFormat="1" ht="13.5">
      <c r="B126" s="6"/>
    </row>
    <row r="127" spans="2:2" s="2" customFormat="1" ht="16.5" customHeight="1">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row r="389" spans="1:7" s="2" customFormat="1">
      <c r="A389" s="3"/>
      <c r="B389" s="5"/>
      <c r="C389" s="1"/>
      <c r="D389" s="1"/>
      <c r="E389" s="1"/>
      <c r="F389" s="3"/>
      <c r="G389" s="5"/>
    </row>
  </sheetData>
  <mergeCells count="20">
    <mergeCell ref="B12:B18"/>
    <mergeCell ref="G12:L18"/>
    <mergeCell ref="B19:B31"/>
    <mergeCell ref="G19:L31"/>
    <mergeCell ref="A10:A41"/>
    <mergeCell ref="B32:B40"/>
    <mergeCell ref="G32:L40"/>
    <mergeCell ref="G41:L41"/>
    <mergeCell ref="A1:L3"/>
    <mergeCell ref="A5:B5"/>
    <mergeCell ref="G9:L9"/>
    <mergeCell ref="B10:B11"/>
    <mergeCell ref="G10:L11"/>
    <mergeCell ref="G45:L45"/>
    <mergeCell ref="B46:B49"/>
    <mergeCell ref="G46:L49"/>
    <mergeCell ref="G50:L50"/>
    <mergeCell ref="A42:A50"/>
    <mergeCell ref="B42:B44"/>
    <mergeCell ref="G42:L44"/>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4D429-3438-47FA-ABB5-334137DF254C}">
  <sheetPr>
    <pageSetUpPr fitToPage="1"/>
  </sheetPr>
  <dimension ref="A1:L38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9" t="s">
        <v>38</v>
      </c>
      <c r="B1" s="170"/>
      <c r="C1" s="170"/>
      <c r="D1" s="170"/>
      <c r="E1" s="170"/>
      <c r="F1" s="170"/>
      <c r="G1" s="170"/>
      <c r="H1" s="170"/>
      <c r="I1" s="170"/>
      <c r="J1" s="170"/>
      <c r="K1" s="170"/>
      <c r="L1" s="170"/>
    </row>
    <row r="2" spans="1:12" ht="15.75" customHeight="1">
      <c r="A2" s="170"/>
      <c r="B2" s="170"/>
      <c r="C2" s="170"/>
      <c r="D2" s="170"/>
      <c r="E2" s="170"/>
      <c r="F2" s="170"/>
      <c r="G2" s="170"/>
      <c r="H2" s="170"/>
      <c r="I2" s="170"/>
      <c r="J2" s="170"/>
      <c r="K2" s="170"/>
      <c r="L2" s="170"/>
    </row>
    <row r="3" spans="1:12" ht="15.75" customHeight="1">
      <c r="A3" s="170"/>
      <c r="B3" s="170"/>
      <c r="C3" s="170"/>
      <c r="D3" s="170"/>
      <c r="E3" s="170"/>
      <c r="F3" s="170"/>
      <c r="G3" s="170"/>
      <c r="H3" s="170"/>
      <c r="I3" s="170"/>
      <c r="J3" s="170"/>
      <c r="K3" s="170"/>
      <c r="L3" s="170"/>
    </row>
    <row r="4" spans="1:12" ht="13.5" customHeight="1">
      <c r="B4" s="4"/>
      <c r="D4" s="4"/>
      <c r="E4"/>
      <c r="F4"/>
      <c r="G4"/>
    </row>
    <row r="5" spans="1:12" ht="17.25" customHeight="1">
      <c r="A5" s="171" t="s">
        <v>8</v>
      </c>
      <c r="B5" s="171"/>
      <c r="C5" s="8"/>
      <c r="E5" s="2"/>
      <c r="G5" s="4"/>
    </row>
    <row r="6" spans="1:12" ht="17.25" customHeight="1">
      <c r="A6" s="51" t="s">
        <v>9</v>
      </c>
      <c r="B6" s="33"/>
      <c r="C6" s="8"/>
      <c r="E6" s="2"/>
      <c r="G6" s="4"/>
    </row>
    <row r="7" spans="1:12" ht="17.25" customHeight="1">
      <c r="A7" s="51" t="s">
        <v>10</v>
      </c>
      <c r="B7" s="34"/>
      <c r="D7" s="2" t="s">
        <v>5</v>
      </c>
    </row>
    <row r="8" spans="1:12" ht="17.25" customHeight="1" thickBot="1">
      <c r="A8" s="9"/>
    </row>
    <row r="9" spans="1:12" ht="30" customHeight="1" thickBot="1">
      <c r="A9" s="11" t="s">
        <v>0</v>
      </c>
      <c r="B9" s="13" t="s">
        <v>4</v>
      </c>
      <c r="C9" s="12" t="s">
        <v>1</v>
      </c>
      <c r="D9" s="13" t="s">
        <v>6</v>
      </c>
      <c r="E9" s="13" t="s">
        <v>7</v>
      </c>
      <c r="F9" s="13" t="s">
        <v>2</v>
      </c>
      <c r="G9" s="172" t="s">
        <v>3</v>
      </c>
      <c r="H9" s="172"/>
      <c r="I9" s="172"/>
      <c r="J9" s="172"/>
      <c r="K9" s="172"/>
      <c r="L9" s="173"/>
    </row>
    <row r="10" spans="1:12" s="2" customFormat="1" ht="20.100000000000001" customHeight="1">
      <c r="A10" s="186" t="s">
        <v>25</v>
      </c>
      <c r="B10" s="208" t="s">
        <v>69</v>
      </c>
      <c r="C10" s="101" t="s">
        <v>70</v>
      </c>
      <c r="D10" s="46">
        <f t="shared" ref="D10:D29" si="0">E10*0.65</f>
        <v>33.800000000000004</v>
      </c>
      <c r="E10" s="43">
        <v>52</v>
      </c>
      <c r="F10" s="44">
        <f t="shared" ref="F10:F34" si="1">($B$6*D10)+($B$7*E10)</f>
        <v>0</v>
      </c>
      <c r="G10" s="176" t="s">
        <v>42</v>
      </c>
      <c r="H10" s="177"/>
      <c r="I10" s="177"/>
      <c r="J10" s="177"/>
      <c r="K10" s="177"/>
      <c r="L10" s="178"/>
    </row>
    <row r="11" spans="1:12" s="2" customFormat="1" ht="20.100000000000001" customHeight="1">
      <c r="A11" s="155"/>
      <c r="B11" s="209"/>
      <c r="C11" s="69" t="s">
        <v>71</v>
      </c>
      <c r="D11" s="32">
        <f t="shared" si="0"/>
        <v>1.9500000000000002</v>
      </c>
      <c r="E11" s="14">
        <v>3</v>
      </c>
      <c r="F11" s="15">
        <f t="shared" si="1"/>
        <v>0</v>
      </c>
      <c r="G11" s="166"/>
      <c r="H11" s="167"/>
      <c r="I11" s="167"/>
      <c r="J11" s="167"/>
      <c r="K11" s="167"/>
      <c r="L11" s="168"/>
    </row>
    <row r="12" spans="1:12" s="2" customFormat="1" ht="20.100000000000001" customHeight="1">
      <c r="A12" s="155"/>
      <c r="B12" s="210" t="s">
        <v>72</v>
      </c>
      <c r="C12" s="83" t="s">
        <v>73</v>
      </c>
      <c r="D12" s="84">
        <f t="shared" si="0"/>
        <v>13</v>
      </c>
      <c r="E12" s="85">
        <v>20</v>
      </c>
      <c r="F12" s="41">
        <f t="shared" si="1"/>
        <v>0</v>
      </c>
      <c r="G12" s="211" t="s">
        <v>74</v>
      </c>
      <c r="H12" s="212"/>
      <c r="I12" s="212"/>
      <c r="J12" s="212"/>
      <c r="K12" s="212"/>
      <c r="L12" s="213"/>
    </row>
    <row r="13" spans="1:12" s="2" customFormat="1" ht="20.100000000000001" customHeight="1">
      <c r="A13" s="155"/>
      <c r="B13" s="210"/>
      <c r="C13" s="48" t="s">
        <v>23</v>
      </c>
      <c r="D13" s="102">
        <f t="shared" si="0"/>
        <v>1.9500000000000002</v>
      </c>
      <c r="E13" s="49">
        <v>3</v>
      </c>
      <c r="F13" s="47">
        <f t="shared" si="1"/>
        <v>0</v>
      </c>
      <c r="G13" s="212"/>
      <c r="H13" s="212"/>
      <c r="I13" s="212"/>
      <c r="J13" s="212"/>
      <c r="K13" s="212"/>
      <c r="L13" s="213"/>
    </row>
    <row r="14" spans="1:12" s="2" customFormat="1" ht="20.100000000000001" customHeight="1">
      <c r="A14" s="155"/>
      <c r="B14" s="210"/>
      <c r="C14" s="48" t="s">
        <v>33</v>
      </c>
      <c r="D14" s="102">
        <f t="shared" si="0"/>
        <v>0.65</v>
      </c>
      <c r="E14" s="49">
        <v>1</v>
      </c>
      <c r="F14" s="47">
        <f t="shared" si="1"/>
        <v>0</v>
      </c>
      <c r="G14" s="212"/>
      <c r="H14" s="212"/>
      <c r="I14" s="212"/>
      <c r="J14" s="212"/>
      <c r="K14" s="212"/>
      <c r="L14" s="213"/>
    </row>
    <row r="15" spans="1:12" s="2" customFormat="1" ht="20.100000000000001" customHeight="1">
      <c r="A15" s="155"/>
      <c r="B15" s="210"/>
      <c r="C15" s="48" t="s">
        <v>24</v>
      </c>
      <c r="D15" s="102">
        <f t="shared" si="0"/>
        <v>0.65</v>
      </c>
      <c r="E15" s="49">
        <v>1</v>
      </c>
      <c r="F15" s="47">
        <f t="shared" si="1"/>
        <v>0</v>
      </c>
      <c r="G15" s="212"/>
      <c r="H15" s="212"/>
      <c r="I15" s="212"/>
      <c r="J15" s="212"/>
      <c r="K15" s="212"/>
      <c r="L15" s="213"/>
    </row>
    <row r="16" spans="1:12" s="2" customFormat="1" ht="20.100000000000001" customHeight="1">
      <c r="A16" s="155"/>
      <c r="B16" s="210"/>
      <c r="C16" s="50" t="s">
        <v>27</v>
      </c>
      <c r="D16" s="86">
        <f t="shared" si="0"/>
        <v>0.65</v>
      </c>
      <c r="E16" s="32">
        <v>1</v>
      </c>
      <c r="F16" s="38">
        <f t="shared" si="1"/>
        <v>0</v>
      </c>
      <c r="G16" s="212"/>
      <c r="H16" s="212"/>
      <c r="I16" s="212"/>
      <c r="J16" s="212"/>
      <c r="K16" s="212"/>
      <c r="L16" s="213"/>
    </row>
    <row r="17" spans="1:12" s="2" customFormat="1" ht="20.100000000000001" customHeight="1">
      <c r="A17" s="155"/>
      <c r="B17" s="188" t="s">
        <v>78</v>
      </c>
      <c r="C17" s="36" t="s">
        <v>75</v>
      </c>
      <c r="D17" s="21">
        <f t="shared" si="0"/>
        <v>22.75</v>
      </c>
      <c r="E17" s="21">
        <v>35</v>
      </c>
      <c r="F17" s="39">
        <f t="shared" si="1"/>
        <v>0</v>
      </c>
      <c r="G17" s="160" t="s">
        <v>76</v>
      </c>
      <c r="H17" s="161"/>
      <c r="I17" s="161"/>
      <c r="J17" s="161"/>
      <c r="K17" s="161"/>
      <c r="L17" s="162"/>
    </row>
    <row r="18" spans="1:12" s="2" customFormat="1" ht="20.100000000000001" customHeight="1">
      <c r="A18" s="155"/>
      <c r="B18" s="184"/>
      <c r="C18" s="36" t="s">
        <v>77</v>
      </c>
      <c r="D18" s="21">
        <f t="shared" si="0"/>
        <v>6.5</v>
      </c>
      <c r="E18" s="21">
        <v>10</v>
      </c>
      <c r="F18" s="37">
        <f t="shared" si="1"/>
        <v>0</v>
      </c>
      <c r="G18" s="163"/>
      <c r="H18" s="164"/>
      <c r="I18" s="164"/>
      <c r="J18" s="164"/>
      <c r="K18" s="164"/>
      <c r="L18" s="165"/>
    </row>
    <row r="19" spans="1:12" s="2" customFormat="1" ht="20.100000000000001" customHeight="1">
      <c r="A19" s="155"/>
      <c r="B19" s="184"/>
      <c r="C19" s="36" t="s">
        <v>23</v>
      </c>
      <c r="D19" s="21">
        <f t="shared" si="0"/>
        <v>1.3</v>
      </c>
      <c r="E19" s="21">
        <v>2</v>
      </c>
      <c r="F19" s="37">
        <f t="shared" si="1"/>
        <v>0</v>
      </c>
      <c r="G19" s="163"/>
      <c r="H19" s="164"/>
      <c r="I19" s="164"/>
      <c r="J19" s="164"/>
      <c r="K19" s="164"/>
      <c r="L19" s="165"/>
    </row>
    <row r="20" spans="1:12" s="2" customFormat="1" ht="20.100000000000001" customHeight="1">
      <c r="A20" s="155"/>
      <c r="B20" s="184"/>
      <c r="C20" s="36" t="s">
        <v>14</v>
      </c>
      <c r="D20" s="21">
        <f t="shared" si="0"/>
        <v>0.32500000000000001</v>
      </c>
      <c r="E20" s="21">
        <v>0.5</v>
      </c>
      <c r="F20" s="37">
        <f t="shared" si="1"/>
        <v>0</v>
      </c>
      <c r="G20" s="163"/>
      <c r="H20" s="164"/>
      <c r="I20" s="164"/>
      <c r="J20" s="164"/>
      <c r="K20" s="164"/>
      <c r="L20" s="165"/>
    </row>
    <row r="21" spans="1:12" s="2" customFormat="1" ht="20.100000000000001" customHeight="1">
      <c r="A21" s="155"/>
      <c r="B21" s="184"/>
      <c r="C21" s="36" t="s">
        <v>51</v>
      </c>
      <c r="D21" s="21">
        <f t="shared" si="0"/>
        <v>1.3</v>
      </c>
      <c r="E21" s="21">
        <v>2</v>
      </c>
      <c r="F21" s="37">
        <f t="shared" si="1"/>
        <v>0</v>
      </c>
      <c r="G21" s="163"/>
      <c r="H21" s="164"/>
      <c r="I21" s="164"/>
      <c r="J21" s="164"/>
      <c r="K21" s="164"/>
      <c r="L21" s="165"/>
    </row>
    <row r="22" spans="1:12" s="2" customFormat="1" ht="20.100000000000001" customHeight="1">
      <c r="A22" s="155"/>
      <c r="B22" s="184"/>
      <c r="C22" s="36" t="s">
        <v>15</v>
      </c>
      <c r="D22" s="21">
        <f t="shared" si="0"/>
        <v>0.32500000000000001</v>
      </c>
      <c r="E22" s="21">
        <v>0.5</v>
      </c>
      <c r="F22" s="37">
        <f t="shared" si="1"/>
        <v>0</v>
      </c>
      <c r="G22" s="163"/>
      <c r="H22" s="164"/>
      <c r="I22" s="164"/>
      <c r="J22" s="164"/>
      <c r="K22" s="164"/>
      <c r="L22" s="165"/>
    </row>
    <row r="23" spans="1:12" s="2" customFormat="1" ht="20.100000000000001" customHeight="1">
      <c r="A23" s="155"/>
      <c r="B23" s="184"/>
      <c r="C23" s="36" t="s">
        <v>16</v>
      </c>
      <c r="D23" s="21">
        <f t="shared" si="0"/>
        <v>1.3</v>
      </c>
      <c r="E23" s="21">
        <v>2</v>
      </c>
      <c r="F23" s="37">
        <f t="shared" si="1"/>
        <v>0</v>
      </c>
      <c r="G23" s="163"/>
      <c r="H23" s="164"/>
      <c r="I23" s="164"/>
      <c r="J23" s="164"/>
      <c r="K23" s="164"/>
      <c r="L23" s="165"/>
    </row>
    <row r="24" spans="1:12" s="2" customFormat="1" ht="20.100000000000001" customHeight="1">
      <c r="A24" s="155"/>
      <c r="B24" s="185"/>
      <c r="C24" s="87" t="s">
        <v>17</v>
      </c>
      <c r="D24" s="21">
        <f t="shared" si="0"/>
        <v>1.3</v>
      </c>
      <c r="E24" s="21">
        <v>2</v>
      </c>
      <c r="F24" s="40">
        <f t="shared" si="1"/>
        <v>0</v>
      </c>
      <c r="G24" s="166"/>
      <c r="H24" s="167"/>
      <c r="I24" s="167"/>
      <c r="J24" s="167"/>
      <c r="K24" s="167"/>
      <c r="L24" s="168"/>
    </row>
    <row r="25" spans="1:12" s="2" customFormat="1" ht="20.100000000000001" customHeight="1">
      <c r="A25" s="155"/>
      <c r="B25" s="194" t="s">
        <v>126</v>
      </c>
      <c r="C25" s="97" t="s">
        <v>107</v>
      </c>
      <c r="D25" s="16">
        <f t="shared" si="0"/>
        <v>22.75</v>
      </c>
      <c r="E25" s="89">
        <v>35</v>
      </c>
      <c r="F25" s="35">
        <f t="shared" si="1"/>
        <v>0</v>
      </c>
      <c r="G25" s="181" t="s">
        <v>127</v>
      </c>
      <c r="H25" s="181"/>
      <c r="I25" s="181"/>
      <c r="J25" s="181"/>
      <c r="K25" s="181"/>
      <c r="L25" s="182"/>
    </row>
    <row r="26" spans="1:12" s="2" customFormat="1" ht="20.100000000000001" customHeight="1">
      <c r="A26" s="155"/>
      <c r="B26" s="194"/>
      <c r="C26" s="104" t="s">
        <v>14</v>
      </c>
      <c r="D26" s="21">
        <f t="shared" si="0"/>
        <v>0.32500000000000001</v>
      </c>
      <c r="E26" s="103">
        <v>0.5</v>
      </c>
      <c r="F26" s="31">
        <f t="shared" si="1"/>
        <v>0</v>
      </c>
      <c r="G26" s="181"/>
      <c r="H26" s="181"/>
      <c r="I26" s="181"/>
      <c r="J26" s="181"/>
      <c r="K26" s="181"/>
      <c r="L26" s="182"/>
    </row>
    <row r="27" spans="1:12" s="2" customFormat="1" ht="20.100000000000001" customHeight="1">
      <c r="A27" s="155"/>
      <c r="B27" s="194"/>
      <c r="C27" s="104" t="s">
        <v>57</v>
      </c>
      <c r="D27" s="21">
        <f t="shared" si="0"/>
        <v>0.32500000000000001</v>
      </c>
      <c r="E27" s="103">
        <v>0.5</v>
      </c>
      <c r="F27" s="31">
        <f t="shared" si="1"/>
        <v>0</v>
      </c>
      <c r="G27" s="181"/>
      <c r="H27" s="181"/>
      <c r="I27" s="181"/>
      <c r="J27" s="181"/>
      <c r="K27" s="181"/>
      <c r="L27" s="182"/>
    </row>
    <row r="28" spans="1:12" s="2" customFormat="1" ht="20.100000000000001" customHeight="1">
      <c r="A28" s="155"/>
      <c r="B28" s="194"/>
      <c r="C28" s="104" t="s">
        <v>12</v>
      </c>
      <c r="D28" s="21">
        <f t="shared" si="0"/>
        <v>0.65</v>
      </c>
      <c r="E28" s="103">
        <v>1</v>
      </c>
      <c r="F28" s="31">
        <f t="shared" si="1"/>
        <v>0</v>
      </c>
      <c r="G28" s="181"/>
      <c r="H28" s="181"/>
      <c r="I28" s="181"/>
      <c r="J28" s="181"/>
      <c r="K28" s="181"/>
      <c r="L28" s="182"/>
    </row>
    <row r="29" spans="1:12" s="2" customFormat="1" ht="20.100000000000001" customHeight="1">
      <c r="A29" s="155"/>
      <c r="B29" s="194"/>
      <c r="C29" s="98" t="s">
        <v>20</v>
      </c>
      <c r="D29" s="17">
        <f t="shared" si="0"/>
        <v>6.5000000000000002E-2</v>
      </c>
      <c r="E29" s="99">
        <v>0.1</v>
      </c>
      <c r="F29" s="15">
        <f t="shared" si="1"/>
        <v>0</v>
      </c>
      <c r="G29" s="181"/>
      <c r="H29" s="181"/>
      <c r="I29" s="181"/>
      <c r="J29" s="181"/>
      <c r="K29" s="181"/>
      <c r="L29" s="182"/>
    </row>
    <row r="30" spans="1:12" ht="39.950000000000003" customHeight="1">
      <c r="A30" s="187"/>
      <c r="B30" s="42" t="s">
        <v>18</v>
      </c>
      <c r="C30" s="22" t="s">
        <v>19</v>
      </c>
      <c r="D30" s="23">
        <v>14</v>
      </c>
      <c r="E30" s="24">
        <v>20</v>
      </c>
      <c r="F30" s="25">
        <f t="shared" si="1"/>
        <v>0</v>
      </c>
      <c r="G30" s="191" t="s">
        <v>30</v>
      </c>
      <c r="H30" s="192"/>
      <c r="I30" s="192"/>
      <c r="J30" s="192"/>
      <c r="K30" s="192"/>
      <c r="L30" s="193"/>
    </row>
    <row r="31" spans="1:12" s="2" customFormat="1" ht="21.95" customHeight="1">
      <c r="A31" s="155" t="s">
        <v>26</v>
      </c>
      <c r="B31" s="195" t="s">
        <v>81</v>
      </c>
      <c r="C31" s="18" t="s">
        <v>11</v>
      </c>
      <c r="D31" s="41">
        <f t="shared" ref="D31:D40" si="2">E31*0.65</f>
        <v>13</v>
      </c>
      <c r="E31" s="35">
        <v>20</v>
      </c>
      <c r="F31" s="35">
        <f t="shared" si="1"/>
        <v>0</v>
      </c>
      <c r="G31" s="198" t="s">
        <v>82</v>
      </c>
      <c r="H31" s="199"/>
      <c r="I31" s="199"/>
      <c r="J31" s="199"/>
      <c r="K31" s="199"/>
      <c r="L31" s="200"/>
    </row>
    <row r="32" spans="1:12" ht="21.95" customHeight="1">
      <c r="A32" s="155"/>
      <c r="B32" s="196"/>
      <c r="C32" s="19" t="s">
        <v>83</v>
      </c>
      <c r="D32" s="47">
        <f t="shared" si="2"/>
        <v>13</v>
      </c>
      <c r="E32" s="31">
        <v>20</v>
      </c>
      <c r="F32" s="31">
        <f t="shared" si="1"/>
        <v>0</v>
      </c>
      <c r="G32" s="201"/>
      <c r="H32" s="201"/>
      <c r="I32" s="201"/>
      <c r="J32" s="201"/>
      <c r="K32" s="201"/>
      <c r="L32" s="202"/>
    </row>
    <row r="33" spans="1:12" ht="21.95" customHeight="1">
      <c r="A33" s="155"/>
      <c r="B33" s="196"/>
      <c r="C33" s="19" t="s">
        <v>84</v>
      </c>
      <c r="D33" s="47">
        <f t="shared" si="2"/>
        <v>0.65</v>
      </c>
      <c r="E33" s="31">
        <v>1</v>
      </c>
      <c r="F33" s="31">
        <f t="shared" si="1"/>
        <v>0</v>
      </c>
      <c r="G33" s="201"/>
      <c r="H33" s="201"/>
      <c r="I33" s="201"/>
      <c r="J33" s="201"/>
      <c r="K33" s="201"/>
      <c r="L33" s="202"/>
    </row>
    <row r="34" spans="1:12" ht="21.95" customHeight="1">
      <c r="A34" s="155"/>
      <c r="B34" s="197"/>
      <c r="C34" s="20" t="s">
        <v>20</v>
      </c>
      <c r="D34" s="38">
        <f t="shared" si="2"/>
        <v>6.5000000000000002E-2</v>
      </c>
      <c r="E34" s="15">
        <v>0.1</v>
      </c>
      <c r="F34" s="15">
        <f t="shared" si="1"/>
        <v>0</v>
      </c>
      <c r="G34" s="203"/>
      <c r="H34" s="203"/>
      <c r="I34" s="203"/>
      <c r="J34" s="203"/>
      <c r="K34" s="203"/>
      <c r="L34" s="204"/>
    </row>
    <row r="35" spans="1:12" ht="21.95" customHeight="1">
      <c r="A35" s="155"/>
      <c r="B35" s="179" t="s">
        <v>88</v>
      </c>
      <c r="C35" s="93" t="s">
        <v>85</v>
      </c>
      <c r="D35" s="16">
        <f t="shared" si="2"/>
        <v>52</v>
      </c>
      <c r="E35" s="16">
        <v>80</v>
      </c>
      <c r="F35" s="41">
        <f>($B$6*D35)+($B$7*E35)</f>
        <v>0</v>
      </c>
      <c r="G35" s="160" t="s">
        <v>86</v>
      </c>
      <c r="H35" s="161"/>
      <c r="I35" s="161"/>
      <c r="J35" s="161"/>
      <c r="K35" s="161"/>
      <c r="L35" s="162"/>
    </row>
    <row r="36" spans="1:12" ht="21.95" customHeight="1">
      <c r="A36" s="155"/>
      <c r="B36" s="180"/>
      <c r="C36" s="73" t="s">
        <v>21</v>
      </c>
      <c r="D36" s="21">
        <f t="shared" si="2"/>
        <v>13</v>
      </c>
      <c r="E36" s="21">
        <v>20</v>
      </c>
      <c r="F36" s="94">
        <f>($B$6*D36)+($B$7*E36)</f>
        <v>0</v>
      </c>
      <c r="G36" s="163"/>
      <c r="H36" s="164"/>
      <c r="I36" s="164"/>
      <c r="J36" s="164"/>
      <c r="K36" s="164"/>
      <c r="L36" s="165"/>
    </row>
    <row r="37" spans="1:12" ht="21.95" customHeight="1">
      <c r="A37" s="155"/>
      <c r="B37" s="183"/>
      <c r="C37" s="73" t="s">
        <v>87</v>
      </c>
      <c r="D37" s="21">
        <f t="shared" si="2"/>
        <v>9.75</v>
      </c>
      <c r="E37" s="21">
        <v>15</v>
      </c>
      <c r="F37" s="94">
        <f>($B$6*D37)+($B$7*E37)</f>
        <v>0</v>
      </c>
      <c r="G37" s="163"/>
      <c r="H37" s="164"/>
      <c r="I37" s="164"/>
      <c r="J37" s="164"/>
      <c r="K37" s="164"/>
      <c r="L37" s="165"/>
    </row>
    <row r="38" spans="1:12" ht="21.95" customHeight="1">
      <c r="A38" s="155"/>
      <c r="B38" s="180"/>
      <c r="C38" s="95" t="s">
        <v>20</v>
      </c>
      <c r="D38" s="17">
        <f t="shared" si="2"/>
        <v>6.5000000000000002E-2</v>
      </c>
      <c r="E38" s="17">
        <v>0.1</v>
      </c>
      <c r="F38" s="96">
        <f>($B$6*D38)+($B$7*E38)</f>
        <v>0</v>
      </c>
      <c r="G38" s="166"/>
      <c r="H38" s="167"/>
      <c r="I38" s="167"/>
      <c r="J38" s="167"/>
      <c r="K38" s="167"/>
      <c r="L38" s="168"/>
    </row>
    <row r="39" spans="1:12" ht="20.100000000000001" customHeight="1">
      <c r="A39" s="155"/>
      <c r="B39" s="194" t="s">
        <v>91</v>
      </c>
      <c r="C39" s="97" t="s">
        <v>85</v>
      </c>
      <c r="D39" s="16">
        <f t="shared" si="2"/>
        <v>22.75</v>
      </c>
      <c r="E39" s="89">
        <v>35</v>
      </c>
      <c r="F39" s="35">
        <f t="shared" ref="F39:F43" si="3">($B$6*D39)+($B$7*E39)</f>
        <v>0</v>
      </c>
      <c r="G39" s="160" t="s">
        <v>89</v>
      </c>
      <c r="H39" s="161"/>
      <c r="I39" s="161"/>
      <c r="J39" s="161"/>
      <c r="K39" s="161"/>
      <c r="L39" s="162"/>
    </row>
    <row r="40" spans="1:12" ht="20.100000000000001" customHeight="1">
      <c r="A40" s="155"/>
      <c r="B40" s="194"/>
      <c r="C40" s="104" t="s">
        <v>90</v>
      </c>
      <c r="D40" s="21">
        <f t="shared" si="2"/>
        <v>3.25</v>
      </c>
      <c r="E40" s="103">
        <v>5</v>
      </c>
      <c r="F40" s="31">
        <f t="shared" si="3"/>
        <v>0</v>
      </c>
      <c r="G40" s="163"/>
      <c r="H40" s="164"/>
      <c r="I40" s="164"/>
      <c r="J40" s="164"/>
      <c r="K40" s="164"/>
      <c r="L40" s="165"/>
    </row>
    <row r="41" spans="1:12" ht="20.100000000000001" customHeight="1">
      <c r="A41" s="155"/>
      <c r="B41" s="194"/>
      <c r="C41" s="104" t="s">
        <v>20</v>
      </c>
      <c r="D41" s="21">
        <v>0.1</v>
      </c>
      <c r="E41" s="103">
        <v>0.1</v>
      </c>
      <c r="F41" s="31">
        <f t="shared" si="3"/>
        <v>0</v>
      </c>
      <c r="G41" s="163"/>
      <c r="H41" s="164"/>
      <c r="I41" s="164"/>
      <c r="J41" s="164"/>
      <c r="K41" s="164"/>
      <c r="L41" s="165"/>
    </row>
    <row r="42" spans="1:12" s="2" customFormat="1" ht="20.100000000000001" customHeight="1">
      <c r="A42" s="155"/>
      <c r="B42" s="194"/>
      <c r="C42" s="98" t="s">
        <v>17</v>
      </c>
      <c r="D42" s="17">
        <f>E42*0.65</f>
        <v>1.9500000000000002</v>
      </c>
      <c r="E42" s="99">
        <v>3</v>
      </c>
      <c r="F42" s="15">
        <f t="shared" si="3"/>
        <v>0</v>
      </c>
      <c r="G42" s="166"/>
      <c r="H42" s="167"/>
      <c r="I42" s="167"/>
      <c r="J42" s="167"/>
      <c r="K42" s="167"/>
      <c r="L42" s="168"/>
    </row>
    <row r="43" spans="1:12" s="2" customFormat="1" ht="20.100000000000001" customHeight="1" thickBot="1">
      <c r="A43" s="156"/>
      <c r="B43" s="105" t="s">
        <v>92</v>
      </c>
      <c r="C43" s="106" t="s">
        <v>93</v>
      </c>
      <c r="D43" s="107">
        <f t="shared" ref="D43" si="4">E43*0.65</f>
        <v>91</v>
      </c>
      <c r="E43" s="108">
        <v>140</v>
      </c>
      <c r="F43" s="26">
        <f t="shared" si="3"/>
        <v>0</v>
      </c>
      <c r="G43" s="205"/>
      <c r="H43" s="206"/>
      <c r="I43" s="206"/>
      <c r="J43" s="206"/>
      <c r="K43" s="206"/>
      <c r="L43" s="207"/>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7.25" customHeight="1">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6.5" customHeight="1">
      <c r="B122" s="6"/>
    </row>
    <row r="123" spans="2:2" s="2" customFormat="1" ht="17.25" customHeight="1">
      <c r="B123" s="6"/>
    </row>
    <row r="124" spans="2:2" s="2" customFormat="1" ht="17.25" customHeight="1">
      <c r="B124" s="6"/>
    </row>
    <row r="125" spans="2:2" s="2" customFormat="1" ht="13.5">
      <c r="B125" s="6"/>
    </row>
    <row r="126" spans="2:2" s="2" customFormat="1" ht="13.5">
      <c r="B126" s="6"/>
    </row>
    <row r="127" spans="2:2" s="2" customFormat="1" ht="16.5" customHeight="1">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row r="389" spans="1:7" s="2" customFormat="1">
      <c r="A389" s="3"/>
      <c r="B389" s="5"/>
      <c r="C389" s="1"/>
      <c r="D389" s="1"/>
      <c r="E389" s="1"/>
      <c r="F389" s="3"/>
      <c r="G389" s="5"/>
    </row>
  </sheetData>
  <mergeCells count="21">
    <mergeCell ref="B39:B42"/>
    <mergeCell ref="G39:L42"/>
    <mergeCell ref="G43:L43"/>
    <mergeCell ref="A31:A43"/>
    <mergeCell ref="A1:L3"/>
    <mergeCell ref="A5:B5"/>
    <mergeCell ref="G9:L9"/>
    <mergeCell ref="B35:B38"/>
    <mergeCell ref="G35:L38"/>
    <mergeCell ref="B10:B11"/>
    <mergeCell ref="G10:L11"/>
    <mergeCell ref="B12:B16"/>
    <mergeCell ref="G12:L16"/>
    <mergeCell ref="B17:B24"/>
    <mergeCell ref="G17:L24"/>
    <mergeCell ref="A10:A30"/>
    <mergeCell ref="B25:B29"/>
    <mergeCell ref="G25:L29"/>
    <mergeCell ref="G30:L30"/>
    <mergeCell ref="B31:B34"/>
    <mergeCell ref="G31:L34"/>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31D1-D68D-428D-9773-7CA93FE9AC7E}">
  <sheetPr>
    <pageSetUpPr fitToPage="1"/>
  </sheetPr>
  <dimension ref="A1:L388"/>
  <sheetViews>
    <sheetView topLeftCell="A10" zoomScaleNormal="100" workbookViewId="0">
      <selection activeCell="B30" sqref="B30:B34"/>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9" t="s">
        <v>39</v>
      </c>
      <c r="B1" s="170"/>
      <c r="C1" s="170"/>
      <c r="D1" s="170"/>
      <c r="E1" s="170"/>
      <c r="F1" s="170"/>
      <c r="G1" s="170"/>
      <c r="H1" s="170"/>
      <c r="I1" s="170"/>
      <c r="J1" s="170"/>
      <c r="K1" s="170"/>
      <c r="L1" s="170"/>
    </row>
    <row r="2" spans="1:12" ht="15.75" customHeight="1">
      <c r="A2" s="170"/>
      <c r="B2" s="170"/>
      <c r="C2" s="170"/>
      <c r="D2" s="170"/>
      <c r="E2" s="170"/>
      <c r="F2" s="170"/>
      <c r="G2" s="170"/>
      <c r="H2" s="170"/>
      <c r="I2" s="170"/>
      <c r="J2" s="170"/>
      <c r="K2" s="170"/>
      <c r="L2" s="170"/>
    </row>
    <row r="3" spans="1:12" ht="15.75" customHeight="1">
      <c r="A3" s="170"/>
      <c r="B3" s="170"/>
      <c r="C3" s="170"/>
      <c r="D3" s="170"/>
      <c r="E3" s="170"/>
      <c r="F3" s="170"/>
      <c r="G3" s="170"/>
      <c r="H3" s="170"/>
      <c r="I3" s="170"/>
      <c r="J3" s="170"/>
      <c r="K3" s="170"/>
      <c r="L3" s="170"/>
    </row>
    <row r="4" spans="1:12" ht="13.5" customHeight="1">
      <c r="B4" s="4"/>
      <c r="D4" s="4"/>
      <c r="E4"/>
      <c r="F4"/>
      <c r="G4"/>
    </row>
    <row r="5" spans="1:12" ht="17.25" customHeight="1">
      <c r="A5" s="171" t="s">
        <v>8</v>
      </c>
      <c r="B5" s="171"/>
      <c r="C5" s="8"/>
      <c r="E5" s="2"/>
      <c r="G5" s="4"/>
    </row>
    <row r="6" spans="1:12" ht="17.25" customHeight="1">
      <c r="A6" s="51" t="s">
        <v>9</v>
      </c>
      <c r="B6" s="33"/>
      <c r="C6" s="8"/>
      <c r="E6" s="2"/>
      <c r="G6" s="4"/>
    </row>
    <row r="7" spans="1:12" ht="17.25" customHeight="1">
      <c r="A7" s="51" t="s">
        <v>10</v>
      </c>
      <c r="B7" s="34"/>
      <c r="D7" s="2" t="s">
        <v>5</v>
      </c>
    </row>
    <row r="8" spans="1:12" ht="17.25" customHeight="1" thickBot="1">
      <c r="A8" s="9"/>
    </row>
    <row r="9" spans="1:12" ht="30" customHeight="1" thickBot="1">
      <c r="A9" s="11" t="s">
        <v>0</v>
      </c>
      <c r="B9" s="13" t="s">
        <v>4</v>
      </c>
      <c r="C9" s="12" t="s">
        <v>1</v>
      </c>
      <c r="D9" s="13" t="s">
        <v>6</v>
      </c>
      <c r="E9" s="13" t="s">
        <v>7</v>
      </c>
      <c r="F9" s="13" t="s">
        <v>2</v>
      </c>
      <c r="G9" s="172" t="s">
        <v>3</v>
      </c>
      <c r="H9" s="172"/>
      <c r="I9" s="172"/>
      <c r="J9" s="172"/>
      <c r="K9" s="172"/>
      <c r="L9" s="173"/>
    </row>
    <row r="10" spans="1:12" s="2" customFormat="1" ht="20.100000000000001" customHeight="1">
      <c r="A10" s="186" t="s">
        <v>25</v>
      </c>
      <c r="B10" s="110" t="s">
        <v>95</v>
      </c>
      <c r="C10" s="111" t="s">
        <v>11</v>
      </c>
      <c r="D10" s="112">
        <f t="shared" ref="D10:D34" si="0">E10*0.65</f>
        <v>35.75</v>
      </c>
      <c r="E10" s="113">
        <v>55</v>
      </c>
      <c r="F10" s="114">
        <f t="shared" ref="F10:F31" si="1">($B$6*D10)+($B$7*E10)</f>
        <v>0</v>
      </c>
      <c r="G10" s="229"/>
      <c r="H10" s="230"/>
      <c r="I10" s="230"/>
      <c r="J10" s="230"/>
      <c r="K10" s="230"/>
      <c r="L10" s="231"/>
    </row>
    <row r="11" spans="1:12" s="2" customFormat="1" ht="20.100000000000001" customHeight="1">
      <c r="A11" s="155"/>
      <c r="B11" s="180" t="s">
        <v>96</v>
      </c>
      <c r="C11" s="18" t="s">
        <v>65</v>
      </c>
      <c r="D11" s="41">
        <f t="shared" si="0"/>
        <v>13</v>
      </c>
      <c r="E11" s="35">
        <v>20</v>
      </c>
      <c r="F11" s="41">
        <f t="shared" si="1"/>
        <v>0</v>
      </c>
      <c r="G11" s="181" t="s">
        <v>97</v>
      </c>
      <c r="H11" s="181"/>
      <c r="I11" s="181"/>
      <c r="J11" s="181"/>
      <c r="K11" s="181"/>
      <c r="L11" s="182"/>
    </row>
    <row r="12" spans="1:12" s="2" customFormat="1" ht="20.100000000000001" customHeight="1">
      <c r="A12" s="155"/>
      <c r="B12" s="180"/>
      <c r="C12" s="19" t="s">
        <v>13</v>
      </c>
      <c r="D12" s="47">
        <f t="shared" si="0"/>
        <v>6.5</v>
      </c>
      <c r="E12" s="31">
        <v>10</v>
      </c>
      <c r="F12" s="47">
        <f t="shared" si="1"/>
        <v>0</v>
      </c>
      <c r="G12" s="181"/>
      <c r="H12" s="181"/>
      <c r="I12" s="181"/>
      <c r="J12" s="181"/>
      <c r="K12" s="181"/>
      <c r="L12" s="182"/>
    </row>
    <row r="13" spans="1:12" s="2" customFormat="1" ht="20.100000000000001" customHeight="1">
      <c r="A13" s="155"/>
      <c r="B13" s="180"/>
      <c r="C13" s="19" t="s">
        <v>23</v>
      </c>
      <c r="D13" s="47">
        <f t="shared" si="0"/>
        <v>1.3</v>
      </c>
      <c r="E13" s="31">
        <v>2</v>
      </c>
      <c r="F13" s="47">
        <f t="shared" si="1"/>
        <v>0</v>
      </c>
      <c r="G13" s="181"/>
      <c r="H13" s="181"/>
      <c r="I13" s="181"/>
      <c r="J13" s="181"/>
      <c r="K13" s="181"/>
      <c r="L13" s="182"/>
    </row>
    <row r="14" spans="1:12" s="2" customFormat="1" ht="20.100000000000001" customHeight="1">
      <c r="A14" s="155"/>
      <c r="B14" s="180"/>
      <c r="C14" s="19" t="s">
        <v>94</v>
      </c>
      <c r="D14" s="47">
        <f t="shared" si="0"/>
        <v>0.65</v>
      </c>
      <c r="E14" s="31">
        <v>1</v>
      </c>
      <c r="F14" s="47">
        <f t="shared" si="1"/>
        <v>0</v>
      </c>
      <c r="G14" s="181"/>
      <c r="H14" s="181"/>
      <c r="I14" s="181"/>
      <c r="J14" s="181"/>
      <c r="K14" s="181"/>
      <c r="L14" s="182"/>
    </row>
    <row r="15" spans="1:12" s="2" customFormat="1" ht="20.100000000000001" customHeight="1">
      <c r="A15" s="155"/>
      <c r="B15" s="180"/>
      <c r="C15" s="19" t="s">
        <v>98</v>
      </c>
      <c r="D15" s="47">
        <f t="shared" si="0"/>
        <v>0.65</v>
      </c>
      <c r="E15" s="31">
        <v>1</v>
      </c>
      <c r="F15" s="47">
        <f t="shared" si="1"/>
        <v>0</v>
      </c>
      <c r="G15" s="181"/>
      <c r="H15" s="181"/>
      <c r="I15" s="181"/>
      <c r="J15" s="181"/>
      <c r="K15" s="181"/>
      <c r="L15" s="182"/>
    </row>
    <row r="16" spans="1:12" s="2" customFormat="1" ht="20.100000000000001" customHeight="1">
      <c r="A16" s="155"/>
      <c r="B16" s="180"/>
      <c r="C16" s="20" t="s">
        <v>99</v>
      </c>
      <c r="D16" s="38">
        <f t="shared" si="0"/>
        <v>0.65</v>
      </c>
      <c r="E16" s="15">
        <v>1</v>
      </c>
      <c r="F16" s="38">
        <f t="shared" si="1"/>
        <v>0</v>
      </c>
      <c r="G16" s="181"/>
      <c r="H16" s="181"/>
      <c r="I16" s="181"/>
      <c r="J16" s="181"/>
      <c r="K16" s="181"/>
      <c r="L16" s="182"/>
    </row>
    <row r="17" spans="1:12" s="2" customFormat="1" ht="20.100000000000001" customHeight="1">
      <c r="A17" s="155"/>
      <c r="B17" s="214" t="s">
        <v>103</v>
      </c>
      <c r="C17" s="56" t="s">
        <v>100</v>
      </c>
      <c r="D17" s="57">
        <f t="shared" si="0"/>
        <v>29.25</v>
      </c>
      <c r="E17" s="57">
        <v>45</v>
      </c>
      <c r="F17" s="115">
        <f t="shared" si="1"/>
        <v>0</v>
      </c>
      <c r="G17" s="163" t="s">
        <v>101</v>
      </c>
      <c r="H17" s="164"/>
      <c r="I17" s="164"/>
      <c r="J17" s="164"/>
      <c r="K17" s="164"/>
      <c r="L17" s="165"/>
    </row>
    <row r="18" spans="1:12" s="2" customFormat="1" ht="20.100000000000001" customHeight="1">
      <c r="A18" s="155"/>
      <c r="B18" s="189"/>
      <c r="C18" s="56" t="s">
        <v>90</v>
      </c>
      <c r="D18" s="57">
        <f t="shared" si="0"/>
        <v>1.3</v>
      </c>
      <c r="E18" s="57">
        <v>2</v>
      </c>
      <c r="F18" s="115">
        <f t="shared" si="1"/>
        <v>0</v>
      </c>
      <c r="G18" s="163"/>
      <c r="H18" s="164"/>
      <c r="I18" s="164"/>
      <c r="J18" s="164"/>
      <c r="K18" s="164"/>
      <c r="L18" s="165"/>
    </row>
    <row r="19" spans="1:12" s="2" customFormat="1" ht="20.100000000000001" customHeight="1">
      <c r="A19" s="155"/>
      <c r="B19" s="189"/>
      <c r="C19" s="56" t="s">
        <v>102</v>
      </c>
      <c r="D19" s="57">
        <f t="shared" si="0"/>
        <v>1.3</v>
      </c>
      <c r="E19" s="57">
        <v>2</v>
      </c>
      <c r="F19" s="115">
        <f t="shared" si="1"/>
        <v>0</v>
      </c>
      <c r="G19" s="163"/>
      <c r="H19" s="164"/>
      <c r="I19" s="164"/>
      <c r="J19" s="164"/>
      <c r="K19" s="164"/>
      <c r="L19" s="165"/>
    </row>
    <row r="20" spans="1:12" s="2" customFormat="1" ht="20.100000000000001" customHeight="1">
      <c r="A20" s="155"/>
      <c r="B20" s="190"/>
      <c r="C20" s="56" t="s">
        <v>17</v>
      </c>
      <c r="D20" s="57">
        <f t="shared" si="0"/>
        <v>1.3</v>
      </c>
      <c r="E20" s="57">
        <v>2</v>
      </c>
      <c r="F20" s="115">
        <f t="shared" si="1"/>
        <v>0</v>
      </c>
      <c r="G20" s="166"/>
      <c r="H20" s="167"/>
      <c r="I20" s="167"/>
      <c r="J20" s="167"/>
      <c r="K20" s="167"/>
      <c r="L20" s="168"/>
    </row>
    <row r="21" spans="1:12" s="2" customFormat="1" ht="20.100000000000001" customHeight="1">
      <c r="A21" s="155"/>
      <c r="B21" s="157" t="s">
        <v>108</v>
      </c>
      <c r="C21" s="116" t="s">
        <v>104</v>
      </c>
      <c r="D21" s="117">
        <f t="shared" si="0"/>
        <v>9.75</v>
      </c>
      <c r="E21" s="118">
        <v>15</v>
      </c>
      <c r="F21" s="119">
        <f t="shared" si="1"/>
        <v>0</v>
      </c>
      <c r="G21" s="217" t="s">
        <v>105</v>
      </c>
      <c r="H21" s="218"/>
      <c r="I21" s="218"/>
      <c r="J21" s="218"/>
      <c r="K21" s="218"/>
      <c r="L21" s="219"/>
    </row>
    <row r="22" spans="1:12" s="2" customFormat="1" ht="20.100000000000001" customHeight="1">
      <c r="A22" s="155"/>
      <c r="B22" s="158"/>
      <c r="C22" s="120" t="s">
        <v>44</v>
      </c>
      <c r="D22" s="121">
        <f t="shared" si="0"/>
        <v>13</v>
      </c>
      <c r="E22" s="74">
        <v>20</v>
      </c>
      <c r="F22" s="122">
        <f t="shared" si="1"/>
        <v>0</v>
      </c>
      <c r="G22" s="220"/>
      <c r="H22" s="221"/>
      <c r="I22" s="221"/>
      <c r="J22" s="221"/>
      <c r="K22" s="221"/>
      <c r="L22" s="222"/>
    </row>
    <row r="23" spans="1:12" s="2" customFormat="1" ht="20.100000000000001" customHeight="1">
      <c r="A23" s="155"/>
      <c r="B23" s="158"/>
      <c r="C23" s="120" t="s">
        <v>106</v>
      </c>
      <c r="D23" s="121">
        <f t="shared" si="0"/>
        <v>3.25</v>
      </c>
      <c r="E23" s="74">
        <v>5</v>
      </c>
      <c r="F23" s="122">
        <f t="shared" si="1"/>
        <v>0</v>
      </c>
      <c r="G23" s="220"/>
      <c r="H23" s="221"/>
      <c r="I23" s="221"/>
      <c r="J23" s="221"/>
      <c r="K23" s="221"/>
      <c r="L23" s="222"/>
    </row>
    <row r="24" spans="1:12" s="2" customFormat="1" ht="20.100000000000001" customHeight="1">
      <c r="A24" s="155"/>
      <c r="B24" s="158"/>
      <c r="C24" s="120" t="s">
        <v>13</v>
      </c>
      <c r="D24" s="121">
        <f t="shared" si="0"/>
        <v>3.25</v>
      </c>
      <c r="E24" s="74">
        <v>5</v>
      </c>
      <c r="F24" s="122">
        <f t="shared" si="1"/>
        <v>0</v>
      </c>
      <c r="G24" s="220"/>
      <c r="H24" s="221"/>
      <c r="I24" s="221"/>
      <c r="J24" s="221"/>
      <c r="K24" s="221"/>
      <c r="L24" s="222"/>
    </row>
    <row r="25" spans="1:12" s="2" customFormat="1" ht="20.100000000000001" customHeight="1">
      <c r="A25" s="155"/>
      <c r="B25" s="158"/>
      <c r="C25" s="120" t="s">
        <v>29</v>
      </c>
      <c r="D25" s="121">
        <f t="shared" si="0"/>
        <v>3.25</v>
      </c>
      <c r="E25" s="74">
        <v>5</v>
      </c>
      <c r="F25" s="122">
        <f t="shared" si="1"/>
        <v>0</v>
      </c>
      <c r="G25" s="220"/>
      <c r="H25" s="221"/>
      <c r="I25" s="221"/>
      <c r="J25" s="221"/>
      <c r="K25" s="221"/>
      <c r="L25" s="222"/>
    </row>
    <row r="26" spans="1:12" s="2" customFormat="1" ht="20.100000000000001" customHeight="1">
      <c r="A26" s="155"/>
      <c r="B26" s="158"/>
      <c r="C26" s="120" t="s">
        <v>107</v>
      </c>
      <c r="D26" s="121">
        <f t="shared" si="0"/>
        <v>3.25</v>
      </c>
      <c r="E26" s="74">
        <v>5</v>
      </c>
      <c r="F26" s="122">
        <f t="shared" si="1"/>
        <v>0</v>
      </c>
      <c r="G26" s="220"/>
      <c r="H26" s="221"/>
      <c r="I26" s="221"/>
      <c r="J26" s="221"/>
      <c r="K26" s="221"/>
      <c r="L26" s="222"/>
    </row>
    <row r="27" spans="1:12" s="2" customFormat="1" ht="20.100000000000001" customHeight="1">
      <c r="A27" s="155"/>
      <c r="B27" s="158"/>
      <c r="C27" s="120" t="s">
        <v>90</v>
      </c>
      <c r="D27" s="121">
        <f t="shared" si="0"/>
        <v>3.25</v>
      </c>
      <c r="E27" s="74">
        <v>5</v>
      </c>
      <c r="F27" s="122">
        <f t="shared" si="1"/>
        <v>0</v>
      </c>
      <c r="G27" s="220"/>
      <c r="H27" s="221"/>
      <c r="I27" s="221"/>
      <c r="J27" s="221"/>
      <c r="K27" s="221"/>
      <c r="L27" s="222"/>
    </row>
    <row r="28" spans="1:12" s="2" customFormat="1" ht="20.100000000000001" customHeight="1">
      <c r="A28" s="155"/>
      <c r="B28" s="158"/>
      <c r="C28" s="120" t="s">
        <v>17</v>
      </c>
      <c r="D28" s="121">
        <f t="shared" si="0"/>
        <v>1.3</v>
      </c>
      <c r="E28" s="74">
        <v>2</v>
      </c>
      <c r="F28" s="122">
        <f t="shared" si="1"/>
        <v>0</v>
      </c>
      <c r="G28" s="220"/>
      <c r="H28" s="221"/>
      <c r="I28" s="221"/>
      <c r="J28" s="221"/>
      <c r="K28" s="221"/>
      <c r="L28" s="222"/>
    </row>
    <row r="29" spans="1:12" s="2" customFormat="1" ht="20.100000000000001" customHeight="1">
      <c r="A29" s="155"/>
      <c r="B29" s="159"/>
      <c r="C29" s="123" t="s">
        <v>20</v>
      </c>
      <c r="D29" s="124">
        <f t="shared" si="0"/>
        <v>0.19500000000000001</v>
      </c>
      <c r="E29" s="125">
        <v>0.3</v>
      </c>
      <c r="F29" s="126">
        <f t="shared" si="1"/>
        <v>0</v>
      </c>
      <c r="G29" s="223"/>
      <c r="H29" s="224"/>
      <c r="I29" s="224"/>
      <c r="J29" s="224"/>
      <c r="K29" s="224"/>
      <c r="L29" s="225"/>
    </row>
    <row r="30" spans="1:12" ht="20.100000000000001" customHeight="1">
      <c r="A30" s="155"/>
      <c r="B30" s="226" t="s">
        <v>110</v>
      </c>
      <c r="C30" s="18" t="s">
        <v>31</v>
      </c>
      <c r="D30" s="16">
        <f t="shared" si="0"/>
        <v>22.75</v>
      </c>
      <c r="E30" s="16">
        <v>35</v>
      </c>
      <c r="F30" s="35">
        <f t="shared" si="1"/>
        <v>0</v>
      </c>
      <c r="G30" s="228" t="s">
        <v>109</v>
      </c>
      <c r="H30" s="181"/>
      <c r="I30" s="181"/>
      <c r="J30" s="181"/>
      <c r="K30" s="181"/>
      <c r="L30" s="182"/>
    </row>
    <row r="31" spans="1:12" s="2" customFormat="1" ht="20.100000000000001" customHeight="1">
      <c r="A31" s="155"/>
      <c r="B31" s="227"/>
      <c r="C31" s="19" t="s">
        <v>14</v>
      </c>
      <c r="D31" s="21">
        <f t="shared" si="0"/>
        <v>0.32500000000000001</v>
      </c>
      <c r="E31" s="21">
        <v>0.5</v>
      </c>
      <c r="F31" s="31">
        <f t="shared" si="1"/>
        <v>0</v>
      </c>
      <c r="G31" s="228"/>
      <c r="H31" s="181"/>
      <c r="I31" s="181"/>
      <c r="J31" s="181"/>
      <c r="K31" s="181"/>
      <c r="L31" s="182"/>
    </row>
    <row r="32" spans="1:12" ht="20.100000000000001" customHeight="1">
      <c r="A32" s="155"/>
      <c r="B32" s="227"/>
      <c r="C32" s="19" t="s">
        <v>35</v>
      </c>
      <c r="D32" s="21">
        <f t="shared" si="0"/>
        <v>1.3</v>
      </c>
      <c r="E32" s="21">
        <v>2</v>
      </c>
      <c r="F32" s="31">
        <f>($B$6*D32)+($B$7*E32)</f>
        <v>0</v>
      </c>
      <c r="G32" s="228"/>
      <c r="H32" s="181"/>
      <c r="I32" s="181"/>
      <c r="J32" s="181"/>
      <c r="K32" s="181"/>
      <c r="L32" s="182"/>
    </row>
    <row r="33" spans="1:12" ht="20.100000000000001" customHeight="1">
      <c r="A33" s="155"/>
      <c r="B33" s="227"/>
      <c r="C33" s="19" t="s">
        <v>57</v>
      </c>
      <c r="D33" s="21">
        <f t="shared" si="0"/>
        <v>0.32500000000000001</v>
      </c>
      <c r="E33" s="21">
        <v>0.5</v>
      </c>
      <c r="F33" s="31">
        <f>($B$6*D33)+($B$7*E33)</f>
        <v>0</v>
      </c>
      <c r="G33" s="228"/>
      <c r="H33" s="181"/>
      <c r="I33" s="181"/>
      <c r="J33" s="181"/>
      <c r="K33" s="181"/>
      <c r="L33" s="182"/>
    </row>
    <row r="34" spans="1:12" ht="20.100000000000001" customHeight="1">
      <c r="A34" s="155"/>
      <c r="B34" s="227"/>
      <c r="C34" s="20" t="s">
        <v>12</v>
      </c>
      <c r="D34" s="17">
        <f t="shared" si="0"/>
        <v>0.32500000000000001</v>
      </c>
      <c r="E34" s="17">
        <v>0.5</v>
      </c>
      <c r="F34" s="15">
        <f>($B$6*D34)+($B$7*E34)</f>
        <v>0</v>
      </c>
      <c r="G34" s="228"/>
      <c r="H34" s="181"/>
      <c r="I34" s="181"/>
      <c r="J34" s="181"/>
      <c r="K34" s="181"/>
      <c r="L34" s="182"/>
    </row>
    <row r="35" spans="1:12" ht="39.950000000000003" customHeight="1">
      <c r="A35" s="187"/>
      <c r="B35" s="42" t="s">
        <v>18</v>
      </c>
      <c r="C35" s="22" t="s">
        <v>19</v>
      </c>
      <c r="D35" s="23">
        <v>14</v>
      </c>
      <c r="E35" s="24">
        <v>20</v>
      </c>
      <c r="F35" s="25">
        <f t="shared" ref="F35:F42" si="2">($B$6*D35)+($B$7*E35)</f>
        <v>0</v>
      </c>
      <c r="G35" s="191" t="s">
        <v>30</v>
      </c>
      <c r="H35" s="192"/>
      <c r="I35" s="192"/>
      <c r="J35" s="192"/>
      <c r="K35" s="192"/>
      <c r="L35" s="193"/>
    </row>
    <row r="36" spans="1:12" ht="20.100000000000001" customHeight="1">
      <c r="A36" s="155" t="s">
        <v>26</v>
      </c>
      <c r="B36" s="214" t="s">
        <v>116</v>
      </c>
      <c r="C36" s="127" t="s">
        <v>111</v>
      </c>
      <c r="D36" s="47">
        <f t="shared" ref="D36:D42" si="3">E36*0.65</f>
        <v>13</v>
      </c>
      <c r="E36" s="31">
        <v>20</v>
      </c>
      <c r="F36" s="47">
        <f t="shared" si="2"/>
        <v>0</v>
      </c>
      <c r="G36" s="215" t="s">
        <v>112</v>
      </c>
      <c r="H36" s="215"/>
      <c r="I36" s="215"/>
      <c r="J36" s="215"/>
      <c r="K36" s="215"/>
      <c r="L36" s="216"/>
    </row>
    <row r="37" spans="1:12" ht="20.100000000000001" customHeight="1">
      <c r="A37" s="155"/>
      <c r="B37" s="184"/>
      <c r="C37" s="19" t="s">
        <v>113</v>
      </c>
      <c r="D37" s="47">
        <f t="shared" si="3"/>
        <v>9.75</v>
      </c>
      <c r="E37" s="31">
        <v>15</v>
      </c>
      <c r="F37" s="47">
        <f t="shared" si="2"/>
        <v>0</v>
      </c>
      <c r="G37" s="215"/>
      <c r="H37" s="215"/>
      <c r="I37" s="215"/>
      <c r="J37" s="215"/>
      <c r="K37" s="215"/>
      <c r="L37" s="216"/>
    </row>
    <row r="38" spans="1:12" ht="20.100000000000001" customHeight="1">
      <c r="A38" s="155"/>
      <c r="B38" s="184"/>
      <c r="C38" s="127" t="s">
        <v>114</v>
      </c>
      <c r="D38" s="47">
        <f t="shared" si="3"/>
        <v>6.5</v>
      </c>
      <c r="E38" s="31">
        <v>10</v>
      </c>
      <c r="F38" s="47">
        <f t="shared" si="2"/>
        <v>0</v>
      </c>
      <c r="G38" s="215"/>
      <c r="H38" s="215"/>
      <c r="I38" s="215"/>
      <c r="J38" s="215"/>
      <c r="K38" s="215"/>
      <c r="L38" s="216"/>
    </row>
    <row r="39" spans="1:12" ht="20.100000000000001" customHeight="1">
      <c r="A39" s="155"/>
      <c r="B39" s="184"/>
      <c r="C39" s="19" t="s">
        <v>84</v>
      </c>
      <c r="D39" s="47">
        <f t="shared" si="3"/>
        <v>0.32500000000000001</v>
      </c>
      <c r="E39" s="128">
        <v>0.5</v>
      </c>
      <c r="F39" s="47">
        <f t="shared" si="2"/>
        <v>0</v>
      </c>
      <c r="G39" s="215"/>
      <c r="H39" s="215"/>
      <c r="I39" s="215"/>
      <c r="J39" s="215"/>
      <c r="K39" s="215"/>
      <c r="L39" s="216"/>
    </row>
    <row r="40" spans="1:12" ht="20.100000000000001" customHeight="1">
      <c r="A40" s="155"/>
      <c r="B40" s="184"/>
      <c r="C40" s="127" t="s">
        <v>115</v>
      </c>
      <c r="D40" s="47">
        <f t="shared" si="3"/>
        <v>6.5000000000000002E-2</v>
      </c>
      <c r="E40" s="31">
        <v>0.1</v>
      </c>
      <c r="F40" s="47">
        <f t="shared" si="2"/>
        <v>0</v>
      </c>
      <c r="G40" s="215"/>
      <c r="H40" s="215"/>
      <c r="I40" s="215"/>
      <c r="J40" s="215"/>
      <c r="K40" s="215"/>
      <c r="L40" s="216"/>
    </row>
    <row r="41" spans="1:12" ht="20.100000000000001" customHeight="1">
      <c r="A41" s="155"/>
      <c r="B41" s="109" t="s">
        <v>117</v>
      </c>
      <c r="C41" s="78" t="s">
        <v>117</v>
      </c>
      <c r="D41" s="30">
        <f t="shared" si="3"/>
        <v>65</v>
      </c>
      <c r="E41" s="129">
        <v>100</v>
      </c>
      <c r="F41" s="25">
        <f t="shared" si="2"/>
        <v>0</v>
      </c>
      <c r="G41" s="141"/>
      <c r="H41" s="142"/>
      <c r="I41" s="142"/>
      <c r="J41" s="142"/>
      <c r="K41" s="142"/>
      <c r="L41" s="143"/>
    </row>
    <row r="42" spans="1:12" s="2" customFormat="1" ht="20.100000000000001" customHeight="1" thickBot="1">
      <c r="A42" s="156"/>
      <c r="B42" s="45" t="s">
        <v>21</v>
      </c>
      <c r="C42" s="27" t="s">
        <v>22</v>
      </c>
      <c r="D42" s="28">
        <f t="shared" si="3"/>
        <v>130</v>
      </c>
      <c r="E42" s="29">
        <v>200</v>
      </c>
      <c r="F42" s="26">
        <f t="shared" si="2"/>
        <v>0</v>
      </c>
      <c r="G42" s="152"/>
      <c r="H42" s="153"/>
      <c r="I42" s="153"/>
      <c r="J42" s="153"/>
      <c r="K42" s="153"/>
      <c r="L42" s="154"/>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7.25" customHeight="1">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7.25" customHeight="1">
      <c r="B122" s="6"/>
    </row>
    <row r="123" spans="2:2" s="2" customFormat="1" ht="17.25" customHeight="1">
      <c r="B123" s="6"/>
    </row>
    <row r="124" spans="2:2" s="2" customFormat="1" ht="13.5">
      <c r="B124" s="6"/>
    </row>
    <row r="125" spans="2:2" s="2" customFormat="1" ht="13.5">
      <c r="B125" s="6"/>
    </row>
    <row r="126" spans="2:2" s="2" customFormat="1" ht="16.5" customHeight="1">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B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sheetData>
  <mergeCells count="19">
    <mergeCell ref="G41:L41"/>
    <mergeCell ref="G42:L42"/>
    <mergeCell ref="A36:A42"/>
    <mergeCell ref="A10:A35"/>
    <mergeCell ref="G17:L20"/>
    <mergeCell ref="B21:B29"/>
    <mergeCell ref="G21:L29"/>
    <mergeCell ref="B30:B34"/>
    <mergeCell ref="G30:L34"/>
    <mergeCell ref="G35:L35"/>
    <mergeCell ref="G10:L10"/>
    <mergeCell ref="B11:B16"/>
    <mergeCell ref="G11:L16"/>
    <mergeCell ref="B17:B20"/>
    <mergeCell ref="B36:B40"/>
    <mergeCell ref="G36:L40"/>
    <mergeCell ref="A1:L3"/>
    <mergeCell ref="A5:B5"/>
    <mergeCell ref="G9:L9"/>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6752B-B132-463D-9C99-3B572CF0A994}">
  <sheetPr>
    <pageSetUpPr fitToPage="1"/>
  </sheetPr>
  <dimension ref="A1:L38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9" t="s">
        <v>40</v>
      </c>
      <c r="B1" s="170"/>
      <c r="C1" s="170"/>
      <c r="D1" s="170"/>
      <c r="E1" s="170"/>
      <c r="F1" s="170"/>
      <c r="G1" s="170"/>
      <c r="H1" s="170"/>
      <c r="I1" s="170"/>
      <c r="J1" s="170"/>
      <c r="K1" s="170"/>
      <c r="L1" s="170"/>
    </row>
    <row r="2" spans="1:12" ht="15.75" customHeight="1">
      <c r="A2" s="170"/>
      <c r="B2" s="170"/>
      <c r="C2" s="170"/>
      <c r="D2" s="170"/>
      <c r="E2" s="170"/>
      <c r="F2" s="170"/>
      <c r="G2" s="170"/>
      <c r="H2" s="170"/>
      <c r="I2" s="170"/>
      <c r="J2" s="170"/>
      <c r="K2" s="170"/>
      <c r="L2" s="170"/>
    </row>
    <row r="3" spans="1:12" ht="15.75" customHeight="1">
      <c r="A3" s="170"/>
      <c r="B3" s="170"/>
      <c r="C3" s="170"/>
      <c r="D3" s="170"/>
      <c r="E3" s="170"/>
      <c r="F3" s="170"/>
      <c r="G3" s="170"/>
      <c r="H3" s="170"/>
      <c r="I3" s="170"/>
      <c r="J3" s="170"/>
      <c r="K3" s="170"/>
      <c r="L3" s="170"/>
    </row>
    <row r="4" spans="1:12" ht="13.5" customHeight="1">
      <c r="B4" s="4"/>
      <c r="D4" s="4"/>
      <c r="E4"/>
      <c r="F4"/>
      <c r="G4"/>
    </row>
    <row r="5" spans="1:12" ht="17.25" customHeight="1">
      <c r="A5" s="171" t="s">
        <v>8</v>
      </c>
      <c r="B5" s="171"/>
      <c r="C5" s="8"/>
      <c r="E5" s="2"/>
      <c r="G5" s="4"/>
    </row>
    <row r="6" spans="1:12" ht="17.25" customHeight="1">
      <c r="A6" s="51" t="s">
        <v>9</v>
      </c>
      <c r="B6" s="33"/>
      <c r="C6" s="8"/>
      <c r="E6" s="2"/>
      <c r="G6" s="4"/>
    </row>
    <row r="7" spans="1:12" ht="17.25" customHeight="1">
      <c r="A7" s="51" t="s">
        <v>10</v>
      </c>
      <c r="B7" s="34"/>
      <c r="D7" s="2" t="s">
        <v>5</v>
      </c>
    </row>
    <row r="8" spans="1:12" ht="17.25" customHeight="1" thickBot="1">
      <c r="A8" s="9"/>
    </row>
    <row r="9" spans="1:12" ht="30" customHeight="1" thickBot="1">
      <c r="A9" s="11" t="s">
        <v>0</v>
      </c>
      <c r="B9" s="13" t="s">
        <v>4</v>
      </c>
      <c r="C9" s="12" t="s">
        <v>1</v>
      </c>
      <c r="D9" s="13" t="s">
        <v>6</v>
      </c>
      <c r="E9" s="13" t="s">
        <v>7</v>
      </c>
      <c r="F9" s="13" t="s">
        <v>2</v>
      </c>
      <c r="G9" s="172" t="s">
        <v>3</v>
      </c>
      <c r="H9" s="172"/>
      <c r="I9" s="172"/>
      <c r="J9" s="172"/>
      <c r="K9" s="172"/>
      <c r="L9" s="173"/>
    </row>
    <row r="10" spans="1:12" s="2" customFormat="1" ht="20.100000000000001" customHeight="1">
      <c r="A10" s="186" t="s">
        <v>25</v>
      </c>
      <c r="B10" s="248" t="s">
        <v>118</v>
      </c>
      <c r="C10" s="139" t="s">
        <v>119</v>
      </c>
      <c r="D10" s="140">
        <f t="shared" ref="D10:D27" si="0">E10*0.65</f>
        <v>33.800000000000004</v>
      </c>
      <c r="E10" s="43">
        <v>52</v>
      </c>
      <c r="F10" s="44">
        <f t="shared" ref="F10:F34" si="1">($B$6*D10)+($B$7*E10)</f>
        <v>0</v>
      </c>
      <c r="G10" s="176" t="s">
        <v>42</v>
      </c>
      <c r="H10" s="177"/>
      <c r="I10" s="177"/>
      <c r="J10" s="177"/>
      <c r="K10" s="177"/>
      <c r="L10" s="178"/>
    </row>
    <row r="11" spans="1:12" s="2" customFormat="1" ht="20.100000000000001" customHeight="1">
      <c r="A11" s="155"/>
      <c r="B11" s="249"/>
      <c r="C11" s="130" t="s">
        <v>120</v>
      </c>
      <c r="D11" s="131">
        <f t="shared" si="0"/>
        <v>1.9500000000000002</v>
      </c>
      <c r="E11" s="14">
        <v>3</v>
      </c>
      <c r="F11" s="15">
        <f t="shared" si="1"/>
        <v>0</v>
      </c>
      <c r="G11" s="166"/>
      <c r="H11" s="167"/>
      <c r="I11" s="167"/>
      <c r="J11" s="167"/>
      <c r="K11" s="167"/>
      <c r="L11" s="168"/>
    </row>
    <row r="12" spans="1:12" s="2" customFormat="1" ht="20.100000000000001" customHeight="1">
      <c r="A12" s="155"/>
      <c r="B12" s="179" t="s">
        <v>123</v>
      </c>
      <c r="C12" s="18" t="s">
        <v>121</v>
      </c>
      <c r="D12" s="41">
        <f t="shared" si="0"/>
        <v>19.5</v>
      </c>
      <c r="E12" s="35">
        <v>30</v>
      </c>
      <c r="F12" s="41">
        <f t="shared" si="1"/>
        <v>0</v>
      </c>
      <c r="G12" s="181" t="s">
        <v>122</v>
      </c>
      <c r="H12" s="181"/>
      <c r="I12" s="181"/>
      <c r="J12" s="181"/>
      <c r="K12" s="181"/>
      <c r="L12" s="182"/>
    </row>
    <row r="13" spans="1:12" s="2" customFormat="1" ht="20.100000000000001" customHeight="1">
      <c r="A13" s="155"/>
      <c r="B13" s="180"/>
      <c r="C13" s="19" t="s">
        <v>23</v>
      </c>
      <c r="D13" s="47">
        <f t="shared" si="0"/>
        <v>1.9500000000000002</v>
      </c>
      <c r="E13" s="31">
        <v>3</v>
      </c>
      <c r="F13" s="47">
        <f t="shared" si="1"/>
        <v>0</v>
      </c>
      <c r="G13" s="181"/>
      <c r="H13" s="181"/>
      <c r="I13" s="181"/>
      <c r="J13" s="181"/>
      <c r="K13" s="181"/>
      <c r="L13" s="182"/>
    </row>
    <row r="14" spans="1:12" s="2" customFormat="1" ht="20.100000000000001" customHeight="1">
      <c r="A14" s="155"/>
      <c r="B14" s="180"/>
      <c r="C14" s="19" t="s">
        <v>14</v>
      </c>
      <c r="D14" s="47">
        <f t="shared" si="0"/>
        <v>0.32500000000000001</v>
      </c>
      <c r="E14" s="31">
        <v>0.5</v>
      </c>
      <c r="F14" s="47">
        <f t="shared" si="1"/>
        <v>0</v>
      </c>
      <c r="G14" s="181"/>
      <c r="H14" s="181"/>
      <c r="I14" s="181"/>
      <c r="J14" s="181"/>
      <c r="K14" s="181"/>
      <c r="L14" s="182"/>
    </row>
    <row r="15" spans="1:12" s="2" customFormat="1" ht="20.100000000000001" customHeight="1">
      <c r="A15" s="155"/>
      <c r="B15" s="180"/>
      <c r="C15" s="19" t="s">
        <v>94</v>
      </c>
      <c r="D15" s="47">
        <f t="shared" si="0"/>
        <v>0.65</v>
      </c>
      <c r="E15" s="31">
        <v>1</v>
      </c>
      <c r="F15" s="47">
        <f t="shared" si="1"/>
        <v>0</v>
      </c>
      <c r="G15" s="181"/>
      <c r="H15" s="181"/>
      <c r="I15" s="181"/>
      <c r="J15" s="181"/>
      <c r="K15" s="181"/>
      <c r="L15" s="182"/>
    </row>
    <row r="16" spans="1:12" s="2" customFormat="1" ht="20.100000000000001" customHeight="1">
      <c r="A16" s="155"/>
      <c r="B16" s="180"/>
      <c r="C16" s="19" t="s">
        <v>24</v>
      </c>
      <c r="D16" s="47">
        <f t="shared" si="0"/>
        <v>0.65</v>
      </c>
      <c r="E16" s="31">
        <v>1</v>
      </c>
      <c r="F16" s="47">
        <f t="shared" si="1"/>
        <v>0</v>
      </c>
      <c r="G16" s="181"/>
      <c r="H16" s="181"/>
      <c r="I16" s="181"/>
      <c r="J16" s="181"/>
      <c r="K16" s="181"/>
      <c r="L16" s="182"/>
    </row>
    <row r="17" spans="1:12" s="2" customFormat="1" ht="20.100000000000001" customHeight="1">
      <c r="A17" s="155"/>
      <c r="B17" s="180"/>
      <c r="C17" s="20" t="s">
        <v>27</v>
      </c>
      <c r="D17" s="38">
        <f t="shared" si="0"/>
        <v>0.65</v>
      </c>
      <c r="E17" s="15">
        <v>1</v>
      </c>
      <c r="F17" s="38">
        <f t="shared" si="1"/>
        <v>0</v>
      </c>
      <c r="G17" s="181"/>
      <c r="H17" s="181"/>
      <c r="I17" s="181"/>
      <c r="J17" s="181"/>
      <c r="K17" s="181"/>
      <c r="L17" s="182"/>
    </row>
    <row r="18" spans="1:12" s="2" customFormat="1" ht="20.100000000000001" customHeight="1">
      <c r="A18" s="155"/>
      <c r="B18" s="188" t="s">
        <v>125</v>
      </c>
      <c r="C18" s="18" t="s">
        <v>49</v>
      </c>
      <c r="D18" s="16">
        <f t="shared" si="0"/>
        <v>29.25</v>
      </c>
      <c r="E18" s="16">
        <v>45</v>
      </c>
      <c r="F18" s="35">
        <f t="shared" si="1"/>
        <v>0</v>
      </c>
      <c r="G18" s="160" t="s">
        <v>124</v>
      </c>
      <c r="H18" s="161"/>
      <c r="I18" s="161"/>
      <c r="J18" s="161"/>
      <c r="K18" s="161"/>
      <c r="L18" s="162"/>
    </row>
    <row r="19" spans="1:12" s="2" customFormat="1" ht="20.100000000000001" customHeight="1">
      <c r="A19" s="155"/>
      <c r="B19" s="184"/>
      <c r="C19" s="19" t="s">
        <v>23</v>
      </c>
      <c r="D19" s="21">
        <f t="shared" si="0"/>
        <v>0.65</v>
      </c>
      <c r="E19" s="21">
        <v>1</v>
      </c>
      <c r="F19" s="31">
        <f t="shared" si="1"/>
        <v>0</v>
      </c>
      <c r="G19" s="163"/>
      <c r="H19" s="164"/>
      <c r="I19" s="164"/>
      <c r="J19" s="164"/>
      <c r="K19" s="164"/>
      <c r="L19" s="165"/>
    </row>
    <row r="20" spans="1:12" s="2" customFormat="1" ht="20.100000000000001" customHeight="1">
      <c r="A20" s="155"/>
      <c r="B20" s="184"/>
      <c r="C20" s="19" t="s">
        <v>14</v>
      </c>
      <c r="D20" s="21">
        <f t="shared" si="0"/>
        <v>0.65</v>
      </c>
      <c r="E20" s="21">
        <v>1</v>
      </c>
      <c r="F20" s="31">
        <f t="shared" si="1"/>
        <v>0</v>
      </c>
      <c r="G20" s="163"/>
      <c r="H20" s="164"/>
      <c r="I20" s="164"/>
      <c r="J20" s="164"/>
      <c r="K20" s="164"/>
      <c r="L20" s="165"/>
    </row>
    <row r="21" spans="1:12" s="2" customFormat="1" ht="20.100000000000001" customHeight="1">
      <c r="A21" s="155"/>
      <c r="B21" s="184"/>
      <c r="C21" s="19" t="s">
        <v>34</v>
      </c>
      <c r="D21" s="21">
        <f t="shared" si="0"/>
        <v>0.65</v>
      </c>
      <c r="E21" s="21">
        <v>1</v>
      </c>
      <c r="F21" s="31">
        <f t="shared" si="1"/>
        <v>0</v>
      </c>
      <c r="G21" s="163"/>
      <c r="H21" s="164"/>
      <c r="I21" s="164"/>
      <c r="J21" s="164"/>
      <c r="K21" s="164"/>
      <c r="L21" s="165"/>
    </row>
    <row r="22" spans="1:12" s="2" customFormat="1" ht="20.100000000000001" customHeight="1">
      <c r="A22" s="155"/>
      <c r="B22" s="185"/>
      <c r="C22" s="20" t="s">
        <v>35</v>
      </c>
      <c r="D22" s="17">
        <f t="shared" si="0"/>
        <v>0.65</v>
      </c>
      <c r="E22" s="17">
        <v>1</v>
      </c>
      <c r="F22" s="15">
        <f t="shared" si="1"/>
        <v>0</v>
      </c>
      <c r="G22" s="166"/>
      <c r="H22" s="167"/>
      <c r="I22" s="167"/>
      <c r="J22" s="167"/>
      <c r="K22" s="167"/>
      <c r="L22" s="168"/>
    </row>
    <row r="23" spans="1:12" s="2" customFormat="1" ht="20.100000000000001" customHeight="1">
      <c r="A23" s="155"/>
      <c r="B23" s="194" t="s">
        <v>79</v>
      </c>
      <c r="C23" s="88" t="s">
        <v>32</v>
      </c>
      <c r="D23" s="16">
        <f t="shared" si="0"/>
        <v>22.75</v>
      </c>
      <c r="E23" s="89">
        <v>35</v>
      </c>
      <c r="F23" s="35">
        <f t="shared" si="1"/>
        <v>0</v>
      </c>
      <c r="G23" s="181" t="s">
        <v>80</v>
      </c>
      <c r="H23" s="181"/>
      <c r="I23" s="181"/>
      <c r="J23" s="181"/>
      <c r="K23" s="181"/>
      <c r="L23" s="182"/>
    </row>
    <row r="24" spans="1:12" s="2" customFormat="1" ht="20.100000000000001" customHeight="1">
      <c r="A24" s="155"/>
      <c r="B24" s="194"/>
      <c r="C24" s="90" t="s">
        <v>14</v>
      </c>
      <c r="D24" s="21">
        <f t="shared" si="0"/>
        <v>0.65</v>
      </c>
      <c r="E24" s="250">
        <v>1</v>
      </c>
      <c r="F24" s="31">
        <f>($B$6*D24)+($B$7*E24)</f>
        <v>0</v>
      </c>
      <c r="G24" s="181"/>
      <c r="H24" s="181"/>
      <c r="I24" s="181"/>
      <c r="J24" s="181"/>
      <c r="K24" s="181"/>
      <c r="L24" s="182"/>
    </row>
    <row r="25" spans="1:12" s="2" customFormat="1" ht="20.100000000000001" customHeight="1">
      <c r="A25" s="155"/>
      <c r="B25" s="194"/>
      <c r="C25" s="90" t="s">
        <v>16</v>
      </c>
      <c r="D25" s="21">
        <f t="shared" si="0"/>
        <v>0.32500000000000001</v>
      </c>
      <c r="E25" s="250">
        <v>0.5</v>
      </c>
      <c r="F25" s="31">
        <f>($B$6*D25)+($B$7*E25)</f>
        <v>0</v>
      </c>
      <c r="G25" s="181"/>
      <c r="H25" s="181"/>
      <c r="I25" s="181"/>
      <c r="J25" s="181"/>
      <c r="K25" s="181"/>
      <c r="L25" s="182"/>
    </row>
    <row r="26" spans="1:12" s="2" customFormat="1" ht="20.100000000000001" customHeight="1">
      <c r="A26" s="155"/>
      <c r="B26" s="194"/>
      <c r="C26" s="90" t="s">
        <v>57</v>
      </c>
      <c r="D26" s="21">
        <f t="shared" si="0"/>
        <v>0.32500000000000001</v>
      </c>
      <c r="E26" s="250">
        <v>0.5</v>
      </c>
      <c r="F26" s="31">
        <f>($B$6*D26)+($B$7*E26)</f>
        <v>0</v>
      </c>
      <c r="G26" s="181"/>
      <c r="H26" s="181"/>
      <c r="I26" s="181"/>
      <c r="J26" s="181"/>
      <c r="K26" s="181"/>
      <c r="L26" s="182"/>
    </row>
    <row r="27" spans="1:12" s="2" customFormat="1" ht="20.100000000000001" customHeight="1">
      <c r="A27" s="155"/>
      <c r="B27" s="194"/>
      <c r="C27" s="91" t="s">
        <v>12</v>
      </c>
      <c r="D27" s="17">
        <f t="shared" si="0"/>
        <v>0.32500000000000001</v>
      </c>
      <c r="E27" s="92">
        <v>0.5</v>
      </c>
      <c r="F27" s="15">
        <f t="shared" si="1"/>
        <v>0</v>
      </c>
      <c r="G27" s="181"/>
      <c r="H27" s="181"/>
      <c r="I27" s="181"/>
      <c r="J27" s="181"/>
      <c r="K27" s="181"/>
      <c r="L27" s="182"/>
    </row>
    <row r="28" spans="1:12" s="2" customFormat="1" ht="39.950000000000003" customHeight="1">
      <c r="A28" s="187"/>
      <c r="B28" s="42" t="s">
        <v>18</v>
      </c>
      <c r="C28" s="22" t="s">
        <v>19</v>
      </c>
      <c r="D28" s="23">
        <v>14</v>
      </c>
      <c r="E28" s="24">
        <v>20</v>
      </c>
      <c r="F28" s="25">
        <f t="shared" si="1"/>
        <v>0</v>
      </c>
      <c r="G28" s="191" t="s">
        <v>30</v>
      </c>
      <c r="H28" s="192"/>
      <c r="I28" s="192"/>
      <c r="J28" s="192"/>
      <c r="K28" s="192"/>
      <c r="L28" s="193"/>
    </row>
    <row r="29" spans="1:12" s="2" customFormat="1" ht="24" customHeight="1">
      <c r="A29" s="155" t="s">
        <v>26</v>
      </c>
      <c r="B29" s="234" t="s">
        <v>128</v>
      </c>
      <c r="C29" s="18" t="s">
        <v>28</v>
      </c>
      <c r="D29" s="41">
        <f t="shared" ref="D29:D34" si="2">E29*0.65</f>
        <v>13</v>
      </c>
      <c r="E29" s="35">
        <v>20</v>
      </c>
      <c r="F29" s="41">
        <f t="shared" si="1"/>
        <v>0</v>
      </c>
      <c r="G29" s="237" t="s">
        <v>129</v>
      </c>
      <c r="H29" s="238"/>
      <c r="I29" s="238"/>
      <c r="J29" s="238"/>
      <c r="K29" s="238"/>
      <c r="L29" s="239"/>
    </row>
    <row r="30" spans="1:12" ht="24" customHeight="1">
      <c r="A30" s="155"/>
      <c r="B30" s="235"/>
      <c r="C30" s="19" t="s">
        <v>57</v>
      </c>
      <c r="D30" s="47">
        <f t="shared" si="2"/>
        <v>3.25</v>
      </c>
      <c r="E30" s="31">
        <v>5</v>
      </c>
      <c r="F30" s="47">
        <f t="shared" si="1"/>
        <v>0</v>
      </c>
      <c r="G30" s="240"/>
      <c r="H30" s="241"/>
      <c r="I30" s="241"/>
      <c r="J30" s="241"/>
      <c r="K30" s="241"/>
      <c r="L30" s="242"/>
    </row>
    <row r="31" spans="1:12" s="2" customFormat="1" ht="24" customHeight="1">
      <c r="A31" s="155"/>
      <c r="B31" s="236"/>
      <c r="C31" s="20" t="s">
        <v>20</v>
      </c>
      <c r="D31" s="38">
        <f t="shared" si="2"/>
        <v>6.5000000000000002E-2</v>
      </c>
      <c r="E31" s="15">
        <v>0.1</v>
      </c>
      <c r="F31" s="38">
        <f t="shared" si="1"/>
        <v>0</v>
      </c>
      <c r="G31" s="243"/>
      <c r="H31" s="243"/>
      <c r="I31" s="243"/>
      <c r="J31" s="243"/>
      <c r="K31" s="243"/>
      <c r="L31" s="244"/>
    </row>
    <row r="32" spans="1:12" ht="20.100000000000001" customHeight="1">
      <c r="A32" s="155"/>
      <c r="B32" s="132" t="s">
        <v>130</v>
      </c>
      <c r="C32" s="133" t="s">
        <v>131</v>
      </c>
      <c r="D32" s="100">
        <f t="shared" si="2"/>
        <v>32.5</v>
      </c>
      <c r="E32" s="134">
        <v>50</v>
      </c>
      <c r="F32" s="31">
        <f t="shared" si="1"/>
        <v>0</v>
      </c>
      <c r="G32" s="245"/>
      <c r="H32" s="246"/>
      <c r="I32" s="246"/>
      <c r="J32" s="246"/>
      <c r="K32" s="246"/>
      <c r="L32" s="247"/>
    </row>
    <row r="33" spans="1:12" ht="20.100000000000001" customHeight="1">
      <c r="A33" s="155"/>
      <c r="B33" s="135" t="s">
        <v>132</v>
      </c>
      <c r="C33" s="136" t="s">
        <v>132</v>
      </c>
      <c r="D33" s="30">
        <f t="shared" si="2"/>
        <v>26</v>
      </c>
      <c r="E33" s="137">
        <v>40</v>
      </c>
      <c r="F33" s="138">
        <f t="shared" si="1"/>
        <v>0</v>
      </c>
      <c r="G33" s="191"/>
      <c r="H33" s="232"/>
      <c r="I33" s="232"/>
      <c r="J33" s="232"/>
      <c r="K33" s="232"/>
      <c r="L33" s="233"/>
    </row>
    <row r="34" spans="1:12" ht="20.100000000000001" customHeight="1" thickBot="1">
      <c r="A34" s="156"/>
      <c r="B34" s="45" t="s">
        <v>21</v>
      </c>
      <c r="C34" s="27" t="s">
        <v>22</v>
      </c>
      <c r="D34" s="28">
        <f t="shared" si="2"/>
        <v>130</v>
      </c>
      <c r="E34" s="29">
        <v>200</v>
      </c>
      <c r="F34" s="26">
        <f t="shared" si="1"/>
        <v>0</v>
      </c>
      <c r="G34" s="152"/>
      <c r="H34" s="153"/>
      <c r="I34" s="153"/>
      <c r="J34" s="153"/>
      <c r="K34" s="153"/>
      <c r="L34" s="154"/>
    </row>
    <row r="35" spans="1:12" s="2" customFormat="1" ht="13.5">
      <c r="B35" s="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7.25" customHeight="1">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7.25" customHeight="1">
      <c r="B114" s="6"/>
    </row>
    <row r="115" spans="2:2" s="2" customFormat="1" ht="17.25" customHeight="1">
      <c r="B115" s="6"/>
    </row>
    <row r="116" spans="2:2" s="2" customFormat="1" ht="13.5">
      <c r="B116" s="6"/>
    </row>
    <row r="117" spans="2:2" s="2" customFormat="1" ht="13.5">
      <c r="B117" s="6"/>
    </row>
    <row r="118" spans="2:2" s="2" customFormat="1" ht="16.5" customHeight="1">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sheetData>
  <mergeCells count="19">
    <mergeCell ref="G33:L33"/>
    <mergeCell ref="G34:L34"/>
    <mergeCell ref="A29:A34"/>
    <mergeCell ref="A10:A28"/>
    <mergeCell ref="B23:B27"/>
    <mergeCell ref="G23:L27"/>
    <mergeCell ref="G28:L28"/>
    <mergeCell ref="B29:B31"/>
    <mergeCell ref="G29:L31"/>
    <mergeCell ref="G32:L32"/>
    <mergeCell ref="B10:B11"/>
    <mergeCell ref="G10:L11"/>
    <mergeCell ref="B12:B17"/>
    <mergeCell ref="G12:L17"/>
    <mergeCell ref="B18:B22"/>
    <mergeCell ref="G18:L22"/>
    <mergeCell ref="A1:L3"/>
    <mergeCell ref="A5:B5"/>
    <mergeCell ref="G9:L9"/>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1일</vt:lpstr>
      <vt:lpstr>2일</vt:lpstr>
      <vt:lpstr>4일</vt:lpstr>
      <vt:lpstr>5일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2026-05-15T05:28:13Z</cp:lastPrinted>
  <dcterms:created xsi:type="dcterms:W3CDTF">2015-01-29T05:11:46Z</dcterms:created>
  <dcterms:modified xsi:type="dcterms:W3CDTF">2026-05-15T05:28:18Z</dcterms:modified>
</cp:coreProperties>
</file>